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<sst xmlns="http://schemas.openxmlformats.org/spreadsheetml/2006/main" count="434" uniqueCount="237">
  <si>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</si>
  <si>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</si>
  <si>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</si>
  <si>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</si>
  <si>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</si>
  <si>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</si>
  <si>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</si>
  <si>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</si>
  <si>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</si>
  <si>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</si>
  <si>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</si>
  <si>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</si>
  <si>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</si>
  <si>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</si>
  <si>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</si>
  <si>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</si>
  <si>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</si>
  <si>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</si>
  <si>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</si>
  <si>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</si>
  <si>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</si>
  <si>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</si>
  <si>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</si>
  <si>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</si>
  <si>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</si>
  <si>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</si>
  <si>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</si>
  <si>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</si>
  <si>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</si>
  <si>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</si>
  <si>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</si>
  <si>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</si>
  <si>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</si>
  <si>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</si>
  <si>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</si>
  <si>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</si>
  <si>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</si>
  <si>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</si>
  <si>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</si>
  <si>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</si>
  <si>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</si>
  <si>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</si>
  <si>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</si>
  <si>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</si>
  <si>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</si>
  <si>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</si>
  <si>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</si>
  <si>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</si>
  <si>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</si>
  <si>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</si>
  <si>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</si>
  <si>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</si>
  <si>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</si>
  <si>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</si>
  <si>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</si>
  <si>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</si>
  <si>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</si>
  <si>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</si>
  <si>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</si>
  <si>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</si>
  <si>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</si>
  <si>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</si>
  <si>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</si>
  <si>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</si>
  <si>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</si>
  <si>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</si>
  <si>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</si>
  <si>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</si>
  <si>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</si>
  <si>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</si>
  <si>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RB2Y1</t>
  </si>
  <si>
    <t>RB2Y2</t>
  </si>
  <si>
    <t>RB2Y3</t>
  </si>
  <si>
    <t>RB2Y4</t>
  </si>
  <si>
    <t>RB2Y5</t>
  </si>
  <si>
    <t>RB2Y9</t>
  </si>
  <si>
    <t>RB2Y8</t>
  </si>
  <si>
    <t>RB2Y7</t>
  </si>
  <si>
    <t>RB2Y6</t>
  </si>
  <si>
    <t>RB2Y10</t>
  </si>
  <si>
    <t>RB2Y11</t>
  </si>
  <si>
    <t>RB2Y12</t>
  </si>
  <si>
    <t>RB2Y13</t>
  </si>
  <si>
    <t>RB2Y14</t>
  </si>
  <si>
    <t>RB2Y15</t>
  </si>
  <si>
    <t>RB2Y16</t>
  </si>
  <si>
    <t>RB2Y17</t>
  </si>
  <si>
    <t>RB2Y18</t>
  </si>
  <si>
    <t>RB2Y32</t>
  </si>
  <si>
    <t>RB2Y33</t>
  </si>
  <si>
    <t>RB2Y27</t>
  </si>
  <si>
    <t>RB2Y26</t>
  </si>
  <si>
    <t>RB2Y25</t>
  </si>
  <si>
    <t>RB2Y24</t>
  </si>
  <si>
    <t>RB2Y23</t>
  </si>
  <si>
    <t>RB2Y22</t>
  </si>
  <si>
    <t>RB2Y21</t>
  </si>
  <si>
    <t>RB2Y20</t>
  </si>
  <si>
    <t>RB2Y19</t>
  </si>
  <si>
    <t>RB2Y28</t>
  </si>
  <si>
    <t>RB2Y29</t>
  </si>
  <si>
    <t>RB2Y30</t>
  </si>
  <si>
    <t>RB2Y31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</si>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</sst>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85" zoomScaleNormal="85" workbookViewId="0">
      <pane xSplit="21" ySplit="2" topLeftCell="AJ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>
        <v>1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21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13.85685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5.89125598199202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7.30585956075412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67.305</v>
      </c>
      <c r="BC8" s="161">
        <f t="shared" si="13"/>
        <v>72.87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13.85685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13.85685</v>
      </c>
      <c r="BS8" s="52">
        <f t="shared" si="18"/>
        <v>0</v>
      </c>
      <c r="BT8" s="32">
        <f>IF(OR(LOOKUP(V8,Sheet2!A$3:A$25,Sheet2!B$3:B$25)=1,G8=0),0,AW8-AO8*0.2*G8)</f>
        <v>1.43925598199202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70</v>
      </c>
      <c r="B11" s="32">
        <v>7.84</v>
      </c>
      <c r="D11" s="103">
        <f t="shared" si="25"/>
        <v>7.36</v>
      </c>
      <c r="E11" s="103">
        <v>7.84</v>
      </c>
      <c r="F11" s="103">
        <v>7.21</v>
      </c>
      <c r="G11" s="32">
        <v>3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 t="str">
        <f t="shared" si="22"/>
        <v>Y</v>
      </c>
      <c r="V11" s="141">
        <f t="shared" si="0"/>
        <v>0.3</v>
      </c>
      <c r="W11" s="142">
        <f t="shared" si="5"/>
        <v>7.36</v>
      </c>
      <c r="X11" s="142">
        <f t="shared" si="1"/>
        <v>7.84</v>
      </c>
      <c r="Y11" s="142">
        <f t="shared" si="1"/>
        <v>7.21</v>
      </c>
      <c r="Z11" s="142">
        <f>Y11+LOOKUP(V11,Sheet2!A$3:A$24,Sheet2!J$3:J$24)</f>
        <v>7.55</v>
      </c>
      <c r="AA11" s="142">
        <f t="shared" si="6"/>
        <v>7.44</v>
      </c>
      <c r="AB11" s="142">
        <f t="shared" si="2"/>
        <v>7.92</v>
      </c>
      <c r="AC11" s="142">
        <f t="shared" si="2"/>
        <v>7.197</v>
      </c>
      <c r="AD11" s="142">
        <f>AC11+LOOKUP(V11,Sheet2!A$3:A$24,Sheet2!J$3:J$24)</f>
        <v>7.537</v>
      </c>
      <c r="AE11" s="142">
        <f t="shared" si="7"/>
        <v>0.29</v>
      </c>
      <c r="AF11" s="142">
        <f t="shared" si="8"/>
        <v>0.383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0.459999999999999</v>
      </c>
      <c r="AM11" s="142">
        <f t="shared" si="10"/>
        <v>0.552999999999999</v>
      </c>
      <c r="AN11" s="142">
        <f t="shared" si="11"/>
        <v>0.5065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1.88418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0.2907</v>
      </c>
      <c r="AV11" s="158">
        <f>IF(AND(AE11&gt;3.5,AF11&gt;3.5),LOOKUP(Sheet1!V11,Sheet2!A$3:A$24,Sheet2!W$3:W$24),LOOKUP(V11,Sheet2!A$3:A$24,Sheet2!V$3:V$24))*G11</f>
        <v>0.366131900557335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0.868080000000002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0.931633615058889</v>
      </c>
      <c r="BB11" s="161">
        <f>IF(S11="A",LOOKUP(S11,Sheet3!F$2:F$9,Sheet3!H$2:H$9)*(AN11+AJ11+0.5)*G11*IF(L11=1,2,IF(L11=2,1,0)),0)</f>
        <v>8.919</v>
      </c>
      <c r="BC11" s="161">
        <f t="shared" si="13"/>
        <v>9.946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1.88418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1.88418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2.686</v>
      </c>
      <c r="BV11" s="52">
        <f t="shared" si="20"/>
        <v>1.653</v>
      </c>
      <c r="BW11" s="32">
        <f t="shared" si="21"/>
        <v>0</v>
      </c>
    </row>
    <row r="12" spans="1:75">
      <c r="A12" s="32" t="s">
        <v>71</v>
      </c>
      <c r="B12" s="32">
        <v>7.92</v>
      </c>
      <c r="D12" s="103">
        <f t="shared" si="25"/>
        <v>7.44</v>
      </c>
      <c r="E12" s="103">
        <v>7.92</v>
      </c>
      <c r="F12" s="103">
        <v>7.197</v>
      </c>
      <c r="G12" s="32">
        <v>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72</v>
      </c>
      <c r="B13" s="32">
        <v>7.89</v>
      </c>
      <c r="D13" s="103">
        <f t="shared" si="25"/>
        <v>7.41</v>
      </c>
      <c r="E13" s="103">
        <v>7.89</v>
      </c>
      <c r="F13" s="103">
        <v>7.188</v>
      </c>
      <c r="G13" s="32">
        <v>6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 t="str">
        <f t="shared" si="22"/>
        <v>Y</v>
      </c>
      <c r="V13" s="141">
        <f t="shared" si="0"/>
        <v>0.3</v>
      </c>
      <c r="W13" s="142">
        <f t="shared" si="5"/>
        <v>7.41</v>
      </c>
      <c r="X13" s="142">
        <f t="shared" si="1"/>
        <v>7.89</v>
      </c>
      <c r="Y13" s="142">
        <f t="shared" si="1"/>
        <v>7.188</v>
      </c>
      <c r="Z13" s="142">
        <f>Y13+LOOKUP(V13,Sheet2!A$3:A$24,Sheet2!J$3:J$24)</f>
        <v>7.528</v>
      </c>
      <c r="AA13" s="142">
        <f t="shared" si="6"/>
        <v>7.31</v>
      </c>
      <c r="AB13" s="142">
        <f t="shared" si="2"/>
        <v>7.79</v>
      </c>
      <c r="AC13" s="142">
        <f t="shared" si="2"/>
        <v>7.16</v>
      </c>
      <c r="AD13" s="142">
        <f>AC13+LOOKUP(V13,Sheet2!A$3:A$24,Sheet2!J$3:J$24)</f>
        <v>7.5</v>
      </c>
      <c r="AE13" s="142">
        <f t="shared" si="7"/>
        <v>0.362</v>
      </c>
      <c r="AF13" s="142">
        <f t="shared" si="8"/>
        <v>0.29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0.532</v>
      </c>
      <c r="AM13" s="142">
        <f t="shared" si="10"/>
        <v>0.46</v>
      </c>
      <c r="AN13" s="142">
        <f t="shared" si="11"/>
        <v>0.496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3.69024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0.5814</v>
      </c>
      <c r="AV13" s="158">
        <f>IF(AND(AE13&gt;3.5,AF13&gt;3.5),LOOKUP(Sheet1!V13,Sheet2!A$3:A$24,Sheet2!W$3:W$24),LOOKUP(V13,Sheet2!A$3:A$24,Sheet2!V$3:V$24))*G13</f>
        <v>0.73226380111467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1.32108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1.86326723011778</v>
      </c>
      <c r="BB13" s="161">
        <f>IF(S13="A",LOOKUP(S13,Sheet3!F$2:F$9,Sheet3!H$2:H$9)*(AN13+AJ13+0.5)*G13*IF(L13=1,2,IF(L13=2,1,0)),0)</f>
        <v>17.712</v>
      </c>
      <c r="BC13" s="161">
        <f t="shared" si="13"/>
        <v>19.808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3.69024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3.69024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2.644</v>
      </c>
      <c r="BV13" s="52">
        <f t="shared" si="20"/>
        <v>1.632</v>
      </c>
      <c r="BW13" s="32">
        <f t="shared" si="21"/>
        <v>0</v>
      </c>
    </row>
    <row r="14" spans="1:75">
      <c r="A14" s="32" t="s">
        <v>73</v>
      </c>
      <c r="B14" s="32">
        <v>7.79</v>
      </c>
      <c r="D14" s="103">
        <f t="shared" si="25"/>
        <v>7.31</v>
      </c>
      <c r="E14" s="103">
        <v>7.79</v>
      </c>
      <c r="F14" s="103">
        <v>7.16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1:75">
      <c r="A15" s="32" t="s">
        <v>73</v>
      </c>
      <c r="B15" s="32">
        <v>7.79</v>
      </c>
      <c r="D15" s="103">
        <f t="shared" si="25"/>
        <v>7.31</v>
      </c>
      <c r="E15" s="103">
        <v>7.79</v>
      </c>
      <c r="F15" s="103">
        <v>7.056</v>
      </c>
      <c r="G15" s="32">
        <v>7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 t="str">
        <f t="shared" si="22"/>
        <v>Y</v>
      </c>
      <c r="V15" s="141">
        <f t="shared" si="0"/>
        <v>0.3</v>
      </c>
      <c r="W15" s="142">
        <f t="shared" si="5"/>
        <v>7.31</v>
      </c>
      <c r="X15" s="142">
        <f t="shared" si="1"/>
        <v>7.79</v>
      </c>
      <c r="Y15" s="142">
        <f t="shared" si="1"/>
        <v>7.056</v>
      </c>
      <c r="Z15" s="142">
        <f>Y15+LOOKUP(V15,Sheet2!A$3:A$24,Sheet2!J$3:J$24)</f>
        <v>7.396</v>
      </c>
      <c r="AA15" s="142">
        <f t="shared" si="6"/>
        <v>7.24</v>
      </c>
      <c r="AB15" s="142">
        <f t="shared" si="2"/>
        <v>7.72</v>
      </c>
      <c r="AC15" s="142">
        <f t="shared" si="2"/>
        <v>7.09</v>
      </c>
      <c r="AD15" s="142">
        <f>AC15+LOOKUP(V15,Sheet2!A$3:A$24,Sheet2!J$3:J$24)</f>
        <v>7.43</v>
      </c>
      <c r="AE15" s="142">
        <f t="shared" si="7"/>
        <v>0.394</v>
      </c>
      <c r="AF15" s="142">
        <f t="shared" si="8"/>
        <v>0.29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0.564000000000001</v>
      </c>
      <c r="AM15" s="142">
        <f t="shared" si="10"/>
        <v>0.46</v>
      </c>
      <c r="AN15" s="142">
        <f t="shared" si="11"/>
        <v>0.512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4.44416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0.6783</v>
      </c>
      <c r="AV15" s="158">
        <f>IF(AND(AE15&gt;3.5,AF15&gt;3.5),LOOKUP(Sheet1!V15,Sheet2!A$3:A$24,Sheet2!W$3:W$24),LOOKUP(V15,Sheet2!A$3:A$24,Sheet2!V$3:V$24))*G15</f>
        <v>0.854307767967115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1.50542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2.17381176847074</v>
      </c>
      <c r="BB15" s="161">
        <f>IF(S15="A",LOOKUP(S15,Sheet3!F$2:F$9,Sheet3!H$2:H$9)*(AN15+AJ15+0.5)*G15*IF(L15=1,2,IF(L15=2,1,0)),0)</f>
        <v>20.888</v>
      </c>
      <c r="BC15" s="161">
        <f t="shared" si="13"/>
        <v>23.2586666666667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4.44416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4.44416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2.708</v>
      </c>
      <c r="BV15" s="52">
        <f t="shared" si="20"/>
        <v>1.664</v>
      </c>
      <c r="BW15" s="32">
        <f t="shared" si="21"/>
        <v>0</v>
      </c>
    </row>
    <row r="16" spans="1:75">
      <c r="A16" s="32" t="s">
        <v>74</v>
      </c>
      <c r="B16" s="32">
        <v>7.72</v>
      </c>
      <c r="D16" s="103">
        <f t="shared" si="25"/>
        <v>7.24</v>
      </c>
      <c r="E16" s="103">
        <v>7.72</v>
      </c>
      <c r="F16" s="103">
        <v>7.09</v>
      </c>
      <c r="G16" s="32">
        <v>0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0.96</v>
      </c>
      <c r="BV16" s="52">
        <f t="shared" si="20"/>
        <v>0.48</v>
      </c>
      <c r="BW16" s="32">
        <f t="shared" si="21"/>
        <v>0</v>
      </c>
    </row>
    <row r="17" spans="1:75">
      <c r="A17" s="32" t="s">
        <v>75</v>
      </c>
      <c r="B17" s="32">
        <v>7.78</v>
      </c>
      <c r="D17" s="103">
        <f t="shared" si="25"/>
        <v>7.3</v>
      </c>
      <c r="E17" s="103">
        <v>7.78</v>
      </c>
      <c r="F17" s="103">
        <v>7.15</v>
      </c>
      <c r="G17" s="32">
        <v>7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 t="str">
        <f t="shared" si="22"/>
        <v>Y</v>
      </c>
      <c r="V17" s="141">
        <f t="shared" si="0"/>
        <v>0.3</v>
      </c>
      <c r="W17" s="142">
        <f t="shared" si="5"/>
        <v>7.3</v>
      </c>
      <c r="X17" s="142">
        <f t="shared" si="1"/>
        <v>7.78</v>
      </c>
      <c r="Y17" s="142">
        <f t="shared" si="1"/>
        <v>7.15</v>
      </c>
      <c r="Z17" s="142">
        <f>Y17+LOOKUP(V17,Sheet2!A$3:A$24,Sheet2!J$3:J$24)</f>
        <v>7.49</v>
      </c>
      <c r="AA17" s="142">
        <f t="shared" si="6"/>
        <v>7.4</v>
      </c>
      <c r="AB17" s="142">
        <f t="shared" si="2"/>
        <v>7.88</v>
      </c>
      <c r="AC17" s="142">
        <f t="shared" si="2"/>
        <v>7.117</v>
      </c>
      <c r="AD17" s="142">
        <f>AC17+LOOKUP(V17,Sheet2!A$3:A$24,Sheet2!J$3:J$24)</f>
        <v>7.457</v>
      </c>
      <c r="AE17" s="142">
        <f t="shared" si="7"/>
        <v>0.29</v>
      </c>
      <c r="AF17" s="142">
        <f t="shared" si="8"/>
        <v>0.423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0.46</v>
      </c>
      <c r="AM17" s="142">
        <f t="shared" si="10"/>
        <v>0.593</v>
      </c>
      <c r="AN17" s="142">
        <f t="shared" si="11"/>
        <v>0.5265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4.57002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0.6783</v>
      </c>
      <c r="AV17" s="158">
        <f>IF(AND(AE17&gt;3.5,AF17&gt;3.5),LOOKUP(Sheet1!V17,Sheet2!A$3:A$24,Sheet2!W$3:W$24),LOOKUP(V17,Sheet2!A$3:A$24,Sheet2!V$3:V$24))*G17</f>
        <v>0.854307767967115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2.19912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2.17381176847074</v>
      </c>
      <c r="BB17" s="161">
        <f>IF(S17="A",LOOKUP(S17,Sheet3!F$2:F$9,Sheet3!H$2:H$9)*(AN17+AJ17+0.5)*G17*IF(L17=1,2,IF(L17=2,1,0)),0)</f>
        <v>21.091</v>
      </c>
      <c r="BC17" s="161">
        <f t="shared" si="13"/>
        <v>23.394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4.57002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4.57002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2.766</v>
      </c>
      <c r="BV17" s="52">
        <f t="shared" si="20"/>
        <v>1.693</v>
      </c>
      <c r="BW17" s="32">
        <f t="shared" si="21"/>
        <v>0</v>
      </c>
    </row>
    <row r="18" spans="1:75">
      <c r="A18" s="32" t="s">
        <v>76</v>
      </c>
      <c r="B18" s="32">
        <v>7.88</v>
      </c>
      <c r="D18" s="103">
        <f t="shared" si="25"/>
        <v>7.4</v>
      </c>
      <c r="E18" s="103">
        <v>7.88</v>
      </c>
      <c r="F18" s="103">
        <v>7.117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1:75">
      <c r="A19" s="32" t="s">
        <v>76</v>
      </c>
      <c r="B19" s="32">
        <v>7.88</v>
      </c>
      <c r="D19" s="103">
        <f t="shared" si="25"/>
        <v>7.4</v>
      </c>
      <c r="E19" s="103">
        <v>7.88</v>
      </c>
      <c r="F19" s="103">
        <v>7.137</v>
      </c>
      <c r="G19" s="32">
        <v>4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 t="str">
        <f t="shared" si="22"/>
        <v>Y</v>
      </c>
      <c r="V19" s="141">
        <f t="shared" si="0"/>
        <v>0.3</v>
      </c>
      <c r="W19" s="142">
        <f t="shared" si="5"/>
        <v>7.4</v>
      </c>
      <c r="X19" s="142">
        <f t="shared" ref="X19:X73" si="27">IF($G19=0,0,E19)</f>
        <v>7.88</v>
      </c>
      <c r="Y19" s="142">
        <f t="shared" ref="Y19:Y73" si="28">IF($G19=0,0,F19)</f>
        <v>7.137</v>
      </c>
      <c r="Z19" s="142">
        <f>Y19+LOOKUP(V19,Sheet2!A$3:A$24,Sheet2!J$3:J$24)</f>
        <v>7.477</v>
      </c>
      <c r="AA19" s="142">
        <f t="shared" si="6"/>
        <v>7.33</v>
      </c>
      <c r="AB19" s="142">
        <f t="shared" ref="AB19:AB73" si="29">IF($G19=0,0,E20)</f>
        <v>7.81</v>
      </c>
      <c r="AC19" s="142">
        <f t="shared" ref="AC19:AC73" si="30">IF($G19=0,0,F20)</f>
        <v>7.155</v>
      </c>
      <c r="AD19" s="142">
        <f>AC19+LOOKUP(V19,Sheet2!A$3:A$24,Sheet2!J$3:J$24)</f>
        <v>7.495</v>
      </c>
      <c r="AE19" s="142">
        <f t="shared" si="7"/>
        <v>0.403</v>
      </c>
      <c r="AF19" s="142">
        <f t="shared" si="8"/>
        <v>0.315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0.573000000000001</v>
      </c>
      <c r="AM19" s="142">
        <f t="shared" si="10"/>
        <v>0.485</v>
      </c>
      <c r="AN19" s="142">
        <f t="shared" si="11"/>
        <v>0.529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2.62384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0.3876</v>
      </c>
      <c r="AV19" s="158">
        <f>IF(AND(AE19&gt;3.5,AF19&gt;3.5),LOOKUP(Sheet1!V19,Sheet2!A$3:A$24,Sheet2!W$3:W$24),LOOKUP(V19,Sheet2!A$3:A$24,Sheet2!V$3:V$24))*G19</f>
        <v>0.48817586740978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0.916479999999998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1.24217815341185</v>
      </c>
      <c r="BB19" s="161">
        <f>IF(S19="A",LOOKUP(S19,Sheet3!F$2:F$9,Sheet3!H$2:H$9)*(AN19+AJ19+0.5)*G19*IF(L19=1,2,IF(L19=2,1,0)),0)</f>
        <v>12.072</v>
      </c>
      <c r="BC19" s="161">
        <f t="shared" si="13"/>
        <v>13.3813333333333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2.62384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2.62384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2.726</v>
      </c>
      <c r="BV19" s="52">
        <f t="shared" si="20"/>
        <v>1.673</v>
      </c>
      <c r="BW19" s="32">
        <f t="shared" si="21"/>
        <v>0</v>
      </c>
    </row>
    <row r="20" spans="1:75">
      <c r="A20" s="32" t="s">
        <v>77</v>
      </c>
      <c r="B20" s="32">
        <v>7.81</v>
      </c>
      <c r="D20" s="103">
        <f t="shared" si="25"/>
        <v>7.33</v>
      </c>
      <c r="E20" s="103">
        <v>7.81</v>
      </c>
      <c r="F20" s="103">
        <v>7.155</v>
      </c>
      <c r="G20" s="32">
        <v>3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无</v>
      </c>
      <c r="T20" s="118" t="str">
        <f t="shared" si="22"/>
        <v>Y</v>
      </c>
      <c r="V20" s="141">
        <f t="shared" si="0"/>
        <v>0.3</v>
      </c>
      <c r="W20" s="142">
        <f t="shared" si="5"/>
        <v>7.33</v>
      </c>
      <c r="X20" s="142">
        <f t="shared" si="27"/>
        <v>7.81</v>
      </c>
      <c r="Y20" s="142">
        <f t="shared" si="28"/>
        <v>7.155</v>
      </c>
      <c r="Z20" s="142">
        <f>Y20+LOOKUP(V20,Sheet2!A$3:A$24,Sheet2!J$3:J$24)</f>
        <v>7.495</v>
      </c>
      <c r="AA20" s="142">
        <f t="shared" si="6"/>
        <v>7.32</v>
      </c>
      <c r="AB20" s="142">
        <f t="shared" si="29"/>
        <v>7.8</v>
      </c>
      <c r="AC20" s="142">
        <f t="shared" si="30"/>
        <v>7.17</v>
      </c>
      <c r="AD20" s="142">
        <f>AC20+LOOKUP(V20,Sheet2!A$3:A$24,Sheet2!J$3:J$24)</f>
        <v>7.51</v>
      </c>
      <c r="AE20" s="142">
        <f t="shared" si="7"/>
        <v>0.315</v>
      </c>
      <c r="AF20" s="142">
        <f t="shared" si="8"/>
        <v>0.29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0.485</v>
      </c>
      <c r="AM20" s="142">
        <f t="shared" si="10"/>
        <v>0.46</v>
      </c>
      <c r="AN20" s="142">
        <f t="shared" si="11"/>
        <v>0.4725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0.98</v>
      </c>
      <c r="AP20" s="120"/>
      <c r="AQ20" s="156">
        <f t="shared" si="12"/>
        <v>1.38915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0.2907</v>
      </c>
      <c r="AV20" s="158">
        <f>IF(AND(AE20&gt;3.5,AF20&gt;3.5),LOOKUP(Sheet1!V20,Sheet2!A$3:A$24,Sheet2!W$3:W$24),LOOKUP(V20,Sheet2!A$3:A$24,Sheet2!V$3:V$24))*G20</f>
        <v>0.366131900557335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0.31455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0.931633615058889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1.38915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1.38915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2.42</v>
      </c>
      <c r="BV20" s="52">
        <f t="shared" si="20"/>
        <v>1.455</v>
      </c>
      <c r="BW20" s="32">
        <f t="shared" si="21"/>
        <v>0</v>
      </c>
    </row>
    <row r="21" spans="1:75">
      <c r="A21" s="32" t="s">
        <v>78</v>
      </c>
      <c r="B21" s="32">
        <v>7.8</v>
      </c>
      <c r="D21" s="103">
        <f t="shared" si="25"/>
        <v>7.32</v>
      </c>
      <c r="E21" s="103">
        <v>7.8</v>
      </c>
      <c r="F21" s="103">
        <v>7.17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32" t="s">
        <v>79</v>
      </c>
      <c r="B22" s="32">
        <v>7.81</v>
      </c>
      <c r="D22" s="103">
        <f t="shared" si="25"/>
        <v>7.33</v>
      </c>
      <c r="E22" s="103">
        <v>7.81</v>
      </c>
      <c r="F22" s="103">
        <v>6.521</v>
      </c>
      <c r="G22" s="32">
        <v>4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7.33</v>
      </c>
      <c r="X22" s="142">
        <f t="shared" si="27"/>
        <v>7.81</v>
      </c>
      <c r="Y22" s="142">
        <f t="shared" si="28"/>
        <v>6.521</v>
      </c>
      <c r="Z22" s="142">
        <f>Y22+LOOKUP(V22,Sheet2!A$3:A$24,Sheet2!J$3:J$24)</f>
        <v>6.861</v>
      </c>
      <c r="AA22" s="142">
        <f t="shared" si="6"/>
        <v>7.42</v>
      </c>
      <c r="AB22" s="142">
        <f t="shared" si="29"/>
        <v>7.9</v>
      </c>
      <c r="AC22" s="142">
        <f t="shared" si="30"/>
        <v>6.5</v>
      </c>
      <c r="AD22" s="142">
        <f>AC22+LOOKUP(V22,Sheet2!A$3:A$24,Sheet2!J$3:J$24)</f>
        <v>6.84</v>
      </c>
      <c r="AE22" s="142">
        <f t="shared" si="7"/>
        <v>0.949</v>
      </c>
      <c r="AF22" s="142">
        <f t="shared" si="8"/>
        <v>1.06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1.119</v>
      </c>
      <c r="AM22" s="142">
        <f t="shared" si="10"/>
        <v>1.23</v>
      </c>
      <c r="AN22" s="142">
        <f t="shared" si="11"/>
        <v>1.1745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5.82552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0.3876</v>
      </c>
      <c r="AV22" s="158">
        <f>IF(AND(AE22&gt;3.5,AF22&gt;3.5),LOOKUP(Sheet1!V22,Sheet2!A$3:A$24,Sheet2!W$3:W$24),LOOKUP(V22,Sheet2!A$3:A$24,Sheet2!V$3:V$24))*G22</f>
        <v>0.48817586740978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4.37457815341185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0.12152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17.236</v>
      </c>
      <c r="BC22" s="161">
        <f t="shared" si="13"/>
        <v>16.824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5.82552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5.82552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4.04</v>
      </c>
      <c r="BV22" s="52">
        <f t="shared" si="20"/>
        <v>2.33</v>
      </c>
      <c r="BW22" s="32">
        <f t="shared" si="21"/>
        <v>0</v>
      </c>
    </row>
    <row r="23" spans="1:75">
      <c r="A23" s="32" t="s">
        <v>80</v>
      </c>
      <c r="B23" s="32">
        <v>7.9</v>
      </c>
      <c r="D23" s="103">
        <f t="shared" ref="D7:D38" si="31">IF(AND(B23=0,E23=0),0,IF(B23&gt;E23,E23-C23-AJ23,IF(AJ23&gt;(E23-B23),E23-AJ23-C23,B23-C23)))</f>
        <v>7.42</v>
      </c>
      <c r="E23" s="103">
        <v>7.9</v>
      </c>
      <c r="F23" s="103">
        <v>6.5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1:75">
      <c r="A24" s="32" t="s">
        <v>81</v>
      </c>
      <c r="B24" s="32">
        <v>7.76</v>
      </c>
      <c r="D24" s="103">
        <f t="shared" si="31"/>
        <v>7.28</v>
      </c>
      <c r="E24" s="103">
        <v>7.76</v>
      </c>
      <c r="F24" s="103">
        <v>7.13</v>
      </c>
      <c r="G24" s="32">
        <v>8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 t="str">
        <f t="shared" si="22"/>
        <v>Y</v>
      </c>
      <c r="V24" s="141">
        <f t="shared" si="0"/>
        <v>0.3</v>
      </c>
      <c r="W24" s="142">
        <f t="shared" si="5"/>
        <v>7.28</v>
      </c>
      <c r="X24" s="142">
        <f t="shared" si="27"/>
        <v>7.76</v>
      </c>
      <c r="Y24" s="142">
        <f t="shared" si="28"/>
        <v>7.13</v>
      </c>
      <c r="Z24" s="142">
        <f>Y24+LOOKUP(V24,Sheet2!A$3:A$24,Sheet2!J$3:J$24)</f>
        <v>7.47</v>
      </c>
      <c r="AA24" s="142">
        <f t="shared" si="6"/>
        <v>7.51</v>
      </c>
      <c r="AB24" s="142">
        <f t="shared" si="29"/>
        <v>7.99</v>
      </c>
      <c r="AC24" s="142">
        <f t="shared" si="30"/>
        <v>7.088</v>
      </c>
      <c r="AD24" s="142">
        <f>AC24+LOOKUP(V24,Sheet2!A$3:A$24,Sheet2!J$3:J$24)</f>
        <v>7.428</v>
      </c>
      <c r="AE24" s="142">
        <f t="shared" si="7"/>
        <v>0.29</v>
      </c>
      <c r="AF24" s="142">
        <f t="shared" si="8"/>
        <v>0.562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0.459999999999999</v>
      </c>
      <c r="AM24" s="142">
        <f t="shared" si="10"/>
        <v>0.732</v>
      </c>
      <c r="AN24" s="142">
        <f t="shared" si="11"/>
        <v>0.596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5.91232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0.7752</v>
      </c>
      <c r="AV24" s="158">
        <f>IF(AND(AE24&gt;3.5,AF24&gt;3.5),LOOKUP(Sheet1!V24,Sheet2!A$3:A$24,Sheet2!W$3:W$24),LOOKUP(V24,Sheet2!A$3:A$24,Sheet2!V$3:V$24))*G24</f>
        <v>0.97635173481956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3.20272000000001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2.4843563068237</v>
      </c>
      <c r="BB24" s="161">
        <f>IF(S24="A",LOOKUP(S24,Sheet3!F$2:F$9,Sheet3!H$2:H$9)*(AN24+AJ24+0.5)*G24*IF(L24=1,2,IF(L24=2,1,0)),0)</f>
        <v>25.216</v>
      </c>
      <c r="BC24" s="161">
        <f t="shared" si="13"/>
        <v>27.4773333333333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5.91232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5.91232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3.044</v>
      </c>
      <c r="BV24" s="52">
        <f t="shared" si="20"/>
        <v>1.832</v>
      </c>
      <c r="BW24" s="32">
        <f t="shared" si="21"/>
        <v>0</v>
      </c>
    </row>
    <row r="25" spans="1:75">
      <c r="A25" s="32" t="s">
        <v>82</v>
      </c>
      <c r="B25" s="32">
        <v>7.99</v>
      </c>
      <c r="D25" s="103">
        <f t="shared" si="31"/>
        <v>7.51</v>
      </c>
      <c r="E25" s="103">
        <v>7.99</v>
      </c>
      <c r="F25" s="103">
        <v>7.088</v>
      </c>
      <c r="G25" s="32">
        <v>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1:75">
      <c r="A26" s="32" t="s">
        <v>83</v>
      </c>
      <c r="B26" s="32">
        <v>7.89</v>
      </c>
      <c r="D26" s="103">
        <f t="shared" si="31"/>
        <v>7.41</v>
      </c>
      <c r="E26" s="103">
        <v>7.89</v>
      </c>
      <c r="F26" s="103">
        <v>7.26</v>
      </c>
      <c r="G26" s="32">
        <v>5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 t="str">
        <f t="shared" si="22"/>
        <v>Y</v>
      </c>
      <c r="V26" s="141">
        <f t="shared" si="0"/>
        <v>0.3</v>
      </c>
      <c r="W26" s="142">
        <f t="shared" si="5"/>
        <v>7.41</v>
      </c>
      <c r="X26" s="142">
        <f t="shared" si="27"/>
        <v>7.89</v>
      </c>
      <c r="Y26" s="142">
        <f t="shared" si="28"/>
        <v>7.26</v>
      </c>
      <c r="Z26" s="142">
        <f>Y26+LOOKUP(V26,Sheet2!A$3:A$24,Sheet2!J$3:J$24)</f>
        <v>7.6</v>
      </c>
      <c r="AA26" s="142">
        <f t="shared" si="6"/>
        <v>7.52</v>
      </c>
      <c r="AB26" s="142">
        <f t="shared" si="29"/>
        <v>8</v>
      </c>
      <c r="AC26" s="142">
        <f t="shared" si="30"/>
        <v>7.234</v>
      </c>
      <c r="AD26" s="142">
        <f>AC26+LOOKUP(V26,Sheet2!A$3:A$24,Sheet2!J$3:J$24)</f>
        <v>7.574</v>
      </c>
      <c r="AE26" s="142">
        <f t="shared" si="7"/>
        <v>0.29</v>
      </c>
      <c r="AF26" s="142">
        <f t="shared" si="8"/>
        <v>0.426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0.46</v>
      </c>
      <c r="AM26" s="142">
        <f t="shared" si="10"/>
        <v>0.596</v>
      </c>
      <c r="AN26" s="142">
        <f t="shared" si="11"/>
        <v>0.528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3.2736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0.4845</v>
      </c>
      <c r="AV26" s="158">
        <f>IF(AND(AE26&gt;3.5,AF26&gt;3.5),LOOKUP(Sheet1!V26,Sheet2!A$3:A$24,Sheet2!W$3:W$24),LOOKUP(V26,Sheet2!A$3:A$24,Sheet2!V$3:V$24))*G26</f>
        <v>0.610219834262225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1.5801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1.55272269176481</v>
      </c>
      <c r="BB26" s="161">
        <f>IF(S26="A",LOOKUP(S26,Sheet3!F$2:F$9,Sheet3!H$2:H$9)*(AN26+AJ26+0.5)*G26*IF(L26=1,2,IF(L26=2,1,0)),0)</f>
        <v>15.08</v>
      </c>
      <c r="BC26" s="161">
        <f t="shared" si="13"/>
        <v>16.72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3.2736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3.2736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2.772</v>
      </c>
      <c r="BV26" s="52">
        <f t="shared" si="20"/>
        <v>1.696</v>
      </c>
      <c r="BW26" s="32">
        <f t="shared" si="21"/>
        <v>0</v>
      </c>
    </row>
    <row r="27" spans="1:75">
      <c r="A27" s="32" t="s">
        <v>84</v>
      </c>
      <c r="B27" s="32">
        <v>8</v>
      </c>
      <c r="D27" s="103">
        <f t="shared" si="31"/>
        <v>7.52</v>
      </c>
      <c r="E27" s="103">
        <v>8</v>
      </c>
      <c r="F27" s="103">
        <v>7.234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0.96</v>
      </c>
      <c r="BV27" s="52">
        <f t="shared" si="20"/>
        <v>0.48</v>
      </c>
      <c r="BW27" s="32">
        <f t="shared" si="21"/>
        <v>0</v>
      </c>
    </row>
    <row r="28" spans="1:75">
      <c r="A28" s="32" t="s">
        <v>85</v>
      </c>
      <c r="B28" s="32">
        <v>7.98</v>
      </c>
      <c r="D28" s="103">
        <f t="shared" si="31"/>
        <v>7.5</v>
      </c>
      <c r="E28" s="103">
        <v>7.98</v>
      </c>
      <c r="F28" s="103">
        <v>7.339</v>
      </c>
      <c r="G28" s="32">
        <v>2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无</v>
      </c>
      <c r="T28" s="118" t="str">
        <f t="shared" si="22"/>
        <v>Y</v>
      </c>
      <c r="V28" s="141">
        <f t="shared" si="0"/>
        <v>0.3</v>
      </c>
      <c r="W28" s="142">
        <f t="shared" si="5"/>
        <v>7.5</v>
      </c>
      <c r="X28" s="142">
        <f t="shared" si="27"/>
        <v>7.98</v>
      </c>
      <c r="Y28" s="142">
        <f t="shared" si="28"/>
        <v>7.339</v>
      </c>
      <c r="Z28" s="142">
        <f>Y28+LOOKUP(V28,Sheet2!A$3:A$24,Sheet2!J$3:J$24)</f>
        <v>7.679</v>
      </c>
      <c r="AA28" s="142">
        <f t="shared" si="6"/>
        <v>7.5</v>
      </c>
      <c r="AB28" s="142">
        <f t="shared" si="29"/>
        <v>7.98</v>
      </c>
      <c r="AC28" s="142">
        <f t="shared" si="30"/>
        <v>7.35</v>
      </c>
      <c r="AD28" s="142">
        <f>AC28+LOOKUP(V28,Sheet2!A$3:A$24,Sheet2!J$3:J$24)</f>
        <v>7.69</v>
      </c>
      <c r="AE28" s="142">
        <f t="shared" si="7"/>
        <v>0.301</v>
      </c>
      <c r="AF28" s="142">
        <f t="shared" si="8"/>
        <v>0.290000000000001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0.471</v>
      </c>
      <c r="AM28" s="142">
        <f t="shared" si="10"/>
        <v>0.46</v>
      </c>
      <c r="AN28" s="142">
        <f t="shared" si="11"/>
        <v>0.4655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0.98</v>
      </c>
      <c r="AP28" s="120"/>
      <c r="AQ28" s="156">
        <f t="shared" si="12"/>
        <v>0.91238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0.1938</v>
      </c>
      <c r="AV28" s="158">
        <f>IF(AND(AE28&gt;3.5,AF28&gt;3.5),LOOKUP(Sheet1!V28,Sheet2!A$3:A$24,Sheet2!W$3:W$24),LOOKUP(V28,Sheet2!A$3:A$24,Sheet2!V$3:V$24))*G28</f>
        <v>0.24408793370489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0.217820000000001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0.621089076705926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0.91238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0.91238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2.392</v>
      </c>
      <c r="BV28" s="52">
        <f t="shared" si="20"/>
        <v>1.441</v>
      </c>
      <c r="BW28" s="32">
        <f t="shared" si="21"/>
        <v>0</v>
      </c>
    </row>
    <row r="29" spans="1:75">
      <c r="A29" s="32" t="s">
        <v>86</v>
      </c>
      <c r="B29" s="32">
        <v>7.98</v>
      </c>
      <c r="D29" s="103">
        <f t="shared" si="31"/>
        <v>7.5</v>
      </c>
      <c r="E29" s="103">
        <v>7.98</v>
      </c>
      <c r="F29" s="103">
        <v>7.35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1:75">
      <c r="A30" s="32" t="s">
        <v>86</v>
      </c>
      <c r="B30" s="32">
        <v>7.98</v>
      </c>
      <c r="D30" s="103">
        <f t="shared" si="31"/>
        <v>7.5</v>
      </c>
      <c r="E30" s="103">
        <v>7.98</v>
      </c>
      <c r="F30" s="103">
        <v>7.322</v>
      </c>
      <c r="G30" s="32">
        <v>4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无</v>
      </c>
      <c r="T30" s="118" t="str">
        <f t="shared" si="22"/>
        <v>Y</v>
      </c>
      <c r="V30" s="141">
        <f t="shared" si="0"/>
        <v>0.3</v>
      </c>
      <c r="W30" s="142">
        <f t="shared" si="5"/>
        <v>7.5</v>
      </c>
      <c r="X30" s="142">
        <f t="shared" si="27"/>
        <v>7.98</v>
      </c>
      <c r="Y30" s="142">
        <f t="shared" si="28"/>
        <v>7.322</v>
      </c>
      <c r="Z30" s="142">
        <f>Y30+LOOKUP(V30,Sheet2!A$3:A$24,Sheet2!J$3:J$24)</f>
        <v>7.662</v>
      </c>
      <c r="AA30" s="142">
        <f t="shared" si="6"/>
        <v>7.49</v>
      </c>
      <c r="AB30" s="142">
        <f t="shared" si="29"/>
        <v>7.97</v>
      </c>
      <c r="AC30" s="142">
        <f t="shared" si="30"/>
        <v>7.34</v>
      </c>
      <c r="AD30" s="142">
        <f>AC30+LOOKUP(V30,Sheet2!A$3:A$24,Sheet2!J$3:J$24)</f>
        <v>7.68</v>
      </c>
      <c r="AE30" s="142">
        <f t="shared" si="7"/>
        <v>0.318000000000001</v>
      </c>
      <c r="AF30" s="142">
        <f t="shared" si="8"/>
        <v>0.29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0.488</v>
      </c>
      <c r="AM30" s="142">
        <f t="shared" si="10"/>
        <v>0.46</v>
      </c>
      <c r="AN30" s="142">
        <f t="shared" si="11"/>
        <v>0.474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0.98</v>
      </c>
      <c r="AP30" s="120"/>
      <c r="AQ30" s="156">
        <f t="shared" si="12"/>
        <v>1.85808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0.3876</v>
      </c>
      <c r="AV30" s="158">
        <f>IF(AND(AE30&gt;3.5,AF30&gt;3.5),LOOKUP(Sheet1!V30,Sheet2!A$3:A$24,Sheet2!W$3:W$24),LOOKUP(V30,Sheet2!A$3:A$24,Sheet2!V$3:V$24))*G30</f>
        <v>0.48817586740978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0.41592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1.24217815341185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1.85808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1.85808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2.426</v>
      </c>
      <c r="BV30" s="52">
        <f t="shared" si="20"/>
        <v>1.458</v>
      </c>
      <c r="BW30" s="32">
        <f t="shared" si="21"/>
        <v>0</v>
      </c>
    </row>
    <row r="31" spans="1:75">
      <c r="A31" s="32" t="s">
        <v>87</v>
      </c>
      <c r="B31" s="32">
        <v>7.97</v>
      </c>
      <c r="D31" s="103">
        <f t="shared" si="31"/>
        <v>7.49</v>
      </c>
      <c r="E31" s="103">
        <v>7.97</v>
      </c>
      <c r="F31" s="103">
        <v>7.34</v>
      </c>
      <c r="G31" s="32">
        <v>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0.96</v>
      </c>
      <c r="BV31" s="52">
        <f t="shared" si="20"/>
        <v>0.48</v>
      </c>
      <c r="BW31" s="32">
        <f t="shared" si="21"/>
        <v>0</v>
      </c>
    </row>
    <row r="32" spans="1:75">
      <c r="A32" s="32" t="s">
        <v>88</v>
      </c>
      <c r="B32" s="32">
        <v>7.76</v>
      </c>
      <c r="D32" s="103">
        <f t="shared" si="31"/>
        <v>7.28</v>
      </c>
      <c r="E32" s="103">
        <v>7.76</v>
      </c>
      <c r="F32" s="103">
        <v>7.13</v>
      </c>
      <c r="G32" s="32">
        <v>6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 t="str">
        <f t="shared" si="22"/>
        <v>Y</v>
      </c>
      <c r="V32" s="141">
        <f t="shared" si="0"/>
        <v>0.3</v>
      </c>
      <c r="W32" s="142">
        <f t="shared" si="5"/>
        <v>7.28</v>
      </c>
      <c r="X32" s="142">
        <f t="shared" si="27"/>
        <v>7.76</v>
      </c>
      <c r="Y32" s="142">
        <f t="shared" si="28"/>
        <v>7.13</v>
      </c>
      <c r="Z32" s="142">
        <f>Y32+LOOKUP(V32,Sheet2!A$3:A$24,Sheet2!J$3:J$24)</f>
        <v>7.47</v>
      </c>
      <c r="AA32" s="142">
        <f t="shared" si="6"/>
        <v>7.37</v>
      </c>
      <c r="AB32" s="142">
        <f t="shared" si="29"/>
        <v>7.85</v>
      </c>
      <c r="AC32" s="142">
        <f t="shared" si="30"/>
        <v>7.099</v>
      </c>
      <c r="AD32" s="142">
        <f>AC32+LOOKUP(V32,Sheet2!A$3:A$24,Sheet2!J$3:J$24)</f>
        <v>7.439</v>
      </c>
      <c r="AE32" s="142">
        <f t="shared" si="7"/>
        <v>0.29</v>
      </c>
      <c r="AF32" s="142">
        <f t="shared" si="8"/>
        <v>0.411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0.459999999999999</v>
      </c>
      <c r="AM32" s="142">
        <f t="shared" si="10"/>
        <v>0.580999999999999</v>
      </c>
      <c r="AN32" s="142">
        <f t="shared" si="11"/>
        <v>0.520499999999999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3.87251999999999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0.5814</v>
      </c>
      <c r="AV32" s="158">
        <f>IF(AND(AE32&gt;3.5,AF32&gt;3.5),LOOKUP(Sheet1!V32,Sheet2!A$3:A$24,Sheet2!W$3:W$24),LOOKUP(V32,Sheet2!A$3:A$24,Sheet2!V$3:V$24))*G32</f>
        <v>0.73226380111467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1.84032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1.86326723011778</v>
      </c>
      <c r="BB32" s="161">
        <f>IF(S32="A",LOOKUP(S32,Sheet3!F$2:F$9,Sheet3!H$2:H$9)*(AN32+AJ32+0.5)*G32*IF(L32=1,2,IF(L32=2,1,0)),0)</f>
        <v>18.006</v>
      </c>
      <c r="BC32" s="161">
        <f t="shared" si="13"/>
        <v>20.004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3.87251999999999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3.87251999999999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2.742</v>
      </c>
      <c r="BV32" s="52">
        <f t="shared" si="20"/>
        <v>1.681</v>
      </c>
      <c r="BW32" s="32">
        <f t="shared" si="21"/>
        <v>0</v>
      </c>
    </row>
    <row r="33" spans="1:75">
      <c r="A33" s="32" t="s">
        <v>89</v>
      </c>
      <c r="B33" s="32">
        <v>7.85</v>
      </c>
      <c r="D33" s="103">
        <f t="shared" si="31"/>
        <v>7.37</v>
      </c>
      <c r="E33" s="103">
        <v>7.85</v>
      </c>
      <c r="F33" s="103">
        <v>7.099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0.96</v>
      </c>
      <c r="BV33" s="52">
        <f t="shared" si="20"/>
        <v>0.48</v>
      </c>
      <c r="BW33" s="32">
        <f t="shared" si="21"/>
        <v>0</v>
      </c>
    </row>
    <row r="34" spans="1:75">
      <c r="A34" s="32" t="s">
        <v>90</v>
      </c>
      <c r="B34" s="32">
        <v>8.01</v>
      </c>
      <c r="D34" s="103">
        <f t="shared" si="31"/>
        <v>7.53</v>
      </c>
      <c r="E34" s="103">
        <v>8.01</v>
      </c>
      <c r="F34" s="103">
        <v>6.641</v>
      </c>
      <c r="G34" s="32">
        <v>15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f t="shared" si="22"/>
        <v>0</v>
      </c>
      <c r="V34" s="141">
        <f t="shared" si="0"/>
        <v>0.3</v>
      </c>
      <c r="W34" s="142">
        <f t="shared" si="5"/>
        <v>7.53</v>
      </c>
      <c r="X34" s="142">
        <f t="shared" si="27"/>
        <v>8.01</v>
      </c>
      <c r="Y34" s="142">
        <f t="shared" si="28"/>
        <v>6.641</v>
      </c>
      <c r="Z34" s="142">
        <f>Y34+LOOKUP(V34,Sheet2!A$3:A$24,Sheet2!J$3:J$24)</f>
        <v>6.981</v>
      </c>
      <c r="AA34" s="142">
        <f t="shared" si="6"/>
        <v>7.55</v>
      </c>
      <c r="AB34" s="142">
        <f t="shared" si="29"/>
        <v>8.03</v>
      </c>
      <c r="AC34" s="142">
        <f t="shared" si="30"/>
        <v>6.716</v>
      </c>
      <c r="AD34" s="142">
        <f>AC34+LOOKUP(V34,Sheet2!A$3:A$24,Sheet2!J$3:J$24)</f>
        <v>7.056</v>
      </c>
      <c r="AE34" s="142">
        <f t="shared" si="7"/>
        <v>1.029</v>
      </c>
      <c r="AF34" s="142">
        <f t="shared" si="8"/>
        <v>0.973999999999999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1.199</v>
      </c>
      <c r="AM34" s="142">
        <f t="shared" si="10"/>
        <v>1.144</v>
      </c>
      <c r="AN34" s="142">
        <f t="shared" si="11"/>
        <v>1.1715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21.7899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1.4535</v>
      </c>
      <c r="AV34" s="158">
        <f>IF(AND(AE34&gt;3.5,AF34&gt;3.5),LOOKUP(Sheet1!V34,Sheet2!A$3:A$24,Sheet2!W$3:W$24),LOOKUP(V34,Sheet2!A$3:A$24,Sheet2!V$3:V$24))*G34</f>
        <v>1.83065950278667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16.4046680752944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0.399899999999985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64.545</v>
      </c>
      <c r="BC34" s="161">
        <f t="shared" si="13"/>
        <v>63.03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21.7899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21.7899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3.978</v>
      </c>
      <c r="BV34" s="52">
        <f t="shared" si="20"/>
        <v>2.299</v>
      </c>
      <c r="BW34" s="32">
        <f t="shared" si="21"/>
        <v>0</v>
      </c>
    </row>
    <row r="35" spans="1:75">
      <c r="A35" s="32" t="s">
        <v>91</v>
      </c>
      <c r="B35" s="32">
        <v>8.03</v>
      </c>
      <c r="D35" s="103">
        <f t="shared" si="31"/>
        <v>7.55</v>
      </c>
      <c r="E35" s="103">
        <v>8.03</v>
      </c>
      <c r="F35" s="103">
        <v>6.716</v>
      </c>
      <c r="G35" s="32">
        <v>13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>
        <f t="shared" si="22"/>
        <v>0</v>
      </c>
      <c r="V35" s="141">
        <f t="shared" si="0"/>
        <v>0.3</v>
      </c>
      <c r="W35" s="142">
        <f t="shared" si="5"/>
        <v>7.55</v>
      </c>
      <c r="X35" s="142">
        <f t="shared" si="27"/>
        <v>8.03</v>
      </c>
      <c r="Y35" s="142">
        <f t="shared" si="28"/>
        <v>6.716</v>
      </c>
      <c r="Z35" s="142">
        <f>Y35+LOOKUP(V35,Sheet2!A$3:A$24,Sheet2!J$3:J$24)</f>
        <v>7.056</v>
      </c>
      <c r="AA35" s="142">
        <f t="shared" si="6"/>
        <v>7.53</v>
      </c>
      <c r="AB35" s="142">
        <f t="shared" si="29"/>
        <v>8.01</v>
      </c>
      <c r="AC35" s="142">
        <f t="shared" si="30"/>
        <v>6.779</v>
      </c>
      <c r="AD35" s="142">
        <f>AC35+LOOKUP(V35,Sheet2!A$3:A$24,Sheet2!J$3:J$24)</f>
        <v>7.119</v>
      </c>
      <c r="AE35" s="142">
        <f t="shared" si="7"/>
        <v>0.973999999999999</v>
      </c>
      <c r="AF35" s="142">
        <f t="shared" si="8"/>
        <v>0.891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1.144</v>
      </c>
      <c r="AM35" s="142">
        <f t="shared" si="10"/>
        <v>1.061</v>
      </c>
      <c r="AN35" s="142">
        <f t="shared" si="11"/>
        <v>1.1025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17.7723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1.2597</v>
      </c>
      <c r="AV35" s="158">
        <f>IF(AND(AE35&gt;3.5,AF35&gt;3.5),LOOKUP(Sheet1!V35,Sheet2!A$3:A$24,Sheet2!W$3:W$24),LOOKUP(V35,Sheet2!A$3:A$24,Sheet2!V$3:V$24))*G35</f>
        <v>1.58657156908178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13.4516789985885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6.66133814775094e-15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54.145</v>
      </c>
      <c r="BC35" s="161">
        <f t="shared" si="13"/>
        <v>53.43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17.7723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17.7723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3.868</v>
      </c>
      <c r="BV35" s="52">
        <f t="shared" si="20"/>
        <v>2.244</v>
      </c>
      <c r="BW35" s="32">
        <f t="shared" si="21"/>
        <v>0</v>
      </c>
    </row>
    <row r="36" spans="1:75">
      <c r="A36" s="32" t="s">
        <v>92</v>
      </c>
      <c r="B36" s="32">
        <v>8.01</v>
      </c>
      <c r="D36" s="103">
        <f t="shared" si="31"/>
        <v>7.53</v>
      </c>
      <c r="E36" s="103">
        <v>8.01</v>
      </c>
      <c r="F36" s="103">
        <v>6.779</v>
      </c>
      <c r="G36" s="32">
        <v>13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>
        <f t="shared" si="22"/>
        <v>0</v>
      </c>
      <c r="V36" s="141">
        <f t="shared" si="0"/>
        <v>0.3</v>
      </c>
      <c r="W36" s="142">
        <f t="shared" si="5"/>
        <v>7.53</v>
      </c>
      <c r="X36" s="142">
        <f t="shared" si="27"/>
        <v>8.01</v>
      </c>
      <c r="Y36" s="142">
        <f t="shared" si="28"/>
        <v>6.779</v>
      </c>
      <c r="Z36" s="142">
        <f>Y36+LOOKUP(V36,Sheet2!A$3:A$24,Sheet2!J$3:J$24)</f>
        <v>7.119</v>
      </c>
      <c r="AA36" s="142">
        <f t="shared" si="6"/>
        <v>7.52</v>
      </c>
      <c r="AB36" s="142">
        <f t="shared" si="29"/>
        <v>8</v>
      </c>
      <c r="AC36" s="142">
        <f t="shared" si="30"/>
        <v>6.844</v>
      </c>
      <c r="AD36" s="142">
        <f>AC36+LOOKUP(V36,Sheet2!A$3:A$24,Sheet2!J$3:J$24)</f>
        <v>7.184</v>
      </c>
      <c r="AE36" s="142">
        <f t="shared" si="7"/>
        <v>0.891</v>
      </c>
      <c r="AF36" s="142">
        <f t="shared" si="8"/>
        <v>0.816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1.061</v>
      </c>
      <c r="AM36" s="142">
        <f t="shared" si="10"/>
        <v>0.985999999999999</v>
      </c>
      <c r="AN36" s="142">
        <f t="shared" si="11"/>
        <v>1.0235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16.49882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1.2597</v>
      </c>
      <c r="AV36" s="158">
        <f>IF(AND(AE36&gt;3.5,AF36&gt;3.5),LOOKUP(Sheet1!V36,Sheet2!A$3:A$24,Sheet2!W$3:W$24),LOOKUP(V36,Sheet2!A$3:A$24,Sheet2!V$3:V$24))*G36</f>
        <v>1.58657156908178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12.1781989985885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52.091</v>
      </c>
      <c r="BC36" s="161">
        <f t="shared" si="13"/>
        <v>52.0606666666667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16.49882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16.49882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3.702</v>
      </c>
      <c r="BV36" s="52">
        <f t="shared" si="20"/>
        <v>2.161</v>
      </c>
      <c r="BW36" s="32">
        <f t="shared" si="21"/>
        <v>0</v>
      </c>
    </row>
    <row r="37" spans="1:75">
      <c r="A37" s="32" t="s">
        <v>93</v>
      </c>
      <c r="B37" s="32">
        <v>8</v>
      </c>
      <c r="D37" s="103">
        <f t="shared" si="31"/>
        <v>7.52</v>
      </c>
      <c r="E37" s="103">
        <v>8</v>
      </c>
      <c r="F37" s="103">
        <v>6.844</v>
      </c>
      <c r="G37" s="32">
        <v>12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>
        <f t="shared" si="22"/>
        <v>0</v>
      </c>
      <c r="V37" s="141">
        <f t="shared" si="0"/>
        <v>0.3</v>
      </c>
      <c r="W37" s="142">
        <f t="shared" si="5"/>
        <v>7.52</v>
      </c>
      <c r="X37" s="142">
        <f t="shared" si="27"/>
        <v>8</v>
      </c>
      <c r="Y37" s="142">
        <f t="shared" si="28"/>
        <v>6.844</v>
      </c>
      <c r="Z37" s="142">
        <f>Y37+LOOKUP(V37,Sheet2!A$3:A$24,Sheet2!J$3:J$24)</f>
        <v>7.184</v>
      </c>
      <c r="AA37" s="142">
        <f t="shared" si="6"/>
        <v>7.5</v>
      </c>
      <c r="AB37" s="142">
        <f t="shared" si="29"/>
        <v>7.98</v>
      </c>
      <c r="AC37" s="142">
        <f t="shared" si="30"/>
        <v>6.902</v>
      </c>
      <c r="AD37" s="142">
        <f>AC37+LOOKUP(V37,Sheet2!A$3:A$24,Sheet2!J$3:J$24)</f>
        <v>7.242</v>
      </c>
      <c r="AE37" s="142">
        <f t="shared" si="7"/>
        <v>0.816</v>
      </c>
      <c r="AF37" s="142">
        <f t="shared" si="8"/>
        <v>0.738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0.985999999999999</v>
      </c>
      <c r="AM37" s="142">
        <f t="shared" si="10"/>
        <v>0.908</v>
      </c>
      <c r="AN37" s="142">
        <f t="shared" si="11"/>
        <v>0.947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2"/>
        <v>14.09136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1.1628</v>
      </c>
      <c r="AV37" s="158">
        <f>IF(AND(AE37&gt;3.5,AF37&gt;3.5),LOOKUP(Sheet1!V37,Sheet2!A$3:A$24,Sheet2!W$3:W$24),LOOKUP(V37,Sheet2!A$3:A$24,Sheet2!V$3:V$24))*G37</f>
        <v>1.46452760222934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10.1030944602355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6.66133814775094e-15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46.248</v>
      </c>
      <c r="BC37" s="161">
        <f t="shared" si="13"/>
        <v>46.832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14.09136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14.09136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3.552</v>
      </c>
      <c r="BV37" s="52">
        <f t="shared" si="20"/>
        <v>2.086</v>
      </c>
      <c r="BW37" s="32">
        <f t="shared" si="21"/>
        <v>0</v>
      </c>
    </row>
    <row r="38" spans="1:75">
      <c r="A38" s="32" t="s">
        <v>94</v>
      </c>
      <c r="B38" s="32">
        <v>7.98</v>
      </c>
      <c r="D38" s="103">
        <f t="shared" si="31"/>
        <v>7.5</v>
      </c>
      <c r="E38" s="103">
        <v>7.98</v>
      </c>
      <c r="F38" s="103">
        <v>6.902</v>
      </c>
      <c r="G38" s="32">
        <v>22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4"/>
        <v>A</v>
      </c>
      <c r="T38" s="118" t="str">
        <f t="shared" si="22"/>
        <v>Y</v>
      </c>
      <c r="V38" s="141">
        <f t="shared" si="0"/>
        <v>0.3</v>
      </c>
      <c r="W38" s="142">
        <f t="shared" si="5"/>
        <v>7.5</v>
      </c>
      <c r="X38" s="142">
        <f t="shared" si="27"/>
        <v>7.98</v>
      </c>
      <c r="Y38" s="142">
        <f t="shared" si="28"/>
        <v>6.902</v>
      </c>
      <c r="Z38" s="142">
        <f>Y38+LOOKUP(V38,Sheet2!A$3:A$24,Sheet2!J$3:J$24)</f>
        <v>7.242</v>
      </c>
      <c r="AA38" s="142">
        <f t="shared" si="6"/>
        <v>7.25</v>
      </c>
      <c r="AB38" s="142">
        <f t="shared" si="29"/>
        <v>7.73</v>
      </c>
      <c r="AC38" s="142">
        <f t="shared" si="30"/>
        <v>7.012</v>
      </c>
      <c r="AD38" s="142">
        <f>AC38+LOOKUP(V38,Sheet2!A$3:A$24,Sheet2!J$3:J$24)</f>
        <v>7.352</v>
      </c>
      <c r="AE38" s="142">
        <f t="shared" si="7"/>
        <v>0.738</v>
      </c>
      <c r="AF38" s="142">
        <f t="shared" si="8"/>
        <v>0.378000000000001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0.908</v>
      </c>
      <c r="AM38" s="142">
        <f t="shared" si="10"/>
        <v>0.548</v>
      </c>
      <c r="AN38" s="142">
        <f t="shared" si="11"/>
        <v>0.728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20"/>
      <c r="AQ38" s="156">
        <f t="shared" si="12"/>
        <v>19.85984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2.1318</v>
      </c>
      <c r="AV38" s="158">
        <f>IF(AND(AE38&gt;3.5,AF38&gt;3.5),LOOKUP(Sheet1!V38,Sheet2!A$3:A$24,Sheet2!W$3:W$24),LOOKUP(V38,Sheet2!A$3:A$24,Sheet2!V$3:V$24))*G38</f>
        <v>2.68496727075379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5.71604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1.15463194561016e-14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6.83197984376518</v>
      </c>
      <c r="BB38" s="161">
        <f>IF(S38="A",LOOKUP(S38,Sheet3!F$2:F$9,Sheet3!H$2:H$9)*(AN38+AJ38+0.5)*G38*IF(L38=1,2,IF(L38=2,1,0)),0)</f>
        <v>75.152</v>
      </c>
      <c r="BC38" s="161">
        <f t="shared" si="13"/>
        <v>79.4346666666667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19.85984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19.85984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3.396</v>
      </c>
      <c r="BV38" s="52">
        <f t="shared" si="20"/>
        <v>2.008</v>
      </c>
      <c r="BW38" s="32">
        <f t="shared" si="21"/>
        <v>0</v>
      </c>
    </row>
    <row r="39" spans="1:75">
      <c r="A39" s="32" t="s">
        <v>95</v>
      </c>
      <c r="B39" s="32">
        <v>7.73</v>
      </c>
      <c r="D39" s="103">
        <f t="shared" ref="D39:D59" si="32">IF(AND(B39=0,E39=0),0,IF(B39&gt;E39,E39-C39-AJ39,IF(AJ39&gt;(E39-B39),E39-AJ39-C39,B39-C39)))</f>
        <v>7.25</v>
      </c>
      <c r="E39" s="103">
        <v>7.73</v>
      </c>
      <c r="F39" s="103">
        <v>7.012</v>
      </c>
      <c r="G39" s="32">
        <v>20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A</v>
      </c>
      <c r="T39" s="118" t="str">
        <f t="shared" si="22"/>
        <v>Y</v>
      </c>
      <c r="V39" s="141">
        <f t="shared" si="0"/>
        <v>0.3</v>
      </c>
      <c r="W39" s="142">
        <f t="shared" si="5"/>
        <v>7.25</v>
      </c>
      <c r="X39" s="142">
        <f t="shared" si="27"/>
        <v>7.73</v>
      </c>
      <c r="Y39" s="142">
        <f t="shared" si="28"/>
        <v>7.012</v>
      </c>
      <c r="Z39" s="142">
        <f>Y39+LOOKUP(V39,Sheet2!A$3:A$24,Sheet2!J$3:J$24)</f>
        <v>7.352</v>
      </c>
      <c r="AA39" s="142">
        <f t="shared" si="6"/>
        <v>7.32</v>
      </c>
      <c r="AB39" s="142">
        <f t="shared" si="29"/>
        <v>7.8</v>
      </c>
      <c r="AC39" s="142">
        <f t="shared" si="30"/>
        <v>7.114</v>
      </c>
      <c r="AD39" s="142">
        <f>AC39+LOOKUP(V39,Sheet2!A$3:A$24,Sheet2!J$3:J$24)</f>
        <v>7.454</v>
      </c>
      <c r="AE39" s="142">
        <f t="shared" si="7"/>
        <v>0.378000000000001</v>
      </c>
      <c r="AF39" s="142">
        <f t="shared" si="8"/>
        <v>0.346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0.548</v>
      </c>
      <c r="AM39" s="142">
        <f t="shared" si="10"/>
        <v>0.516</v>
      </c>
      <c r="AN39" s="142">
        <f t="shared" si="11"/>
        <v>0.532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20"/>
      <c r="AQ39" s="156">
        <f t="shared" si="12"/>
        <v>13.1936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1.938</v>
      </c>
      <c r="AV39" s="158">
        <f>IF(AND(AE39&gt;3.5,AF39&gt;3.5),LOOKUP(Sheet1!V39,Sheet2!A$3:A$24,Sheet2!W$3:W$24),LOOKUP(V39,Sheet2!A$3:A$24,Sheet2!V$3:V$24))*G39</f>
        <v>2.4408793370489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5.0468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6.21089076705926</v>
      </c>
      <c r="BB39" s="161">
        <f>IF(S39="A",LOOKUP(S39,Sheet3!F$2:F$9,Sheet3!H$2:H$9)*(AN39+AJ39+0.5)*G39*IF(L39=1,2,IF(L39=2,1,0)),0)</f>
        <v>60.48</v>
      </c>
      <c r="BC39" s="161">
        <f t="shared" si="13"/>
        <v>66.9866666666667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13.1936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13.1936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2.676</v>
      </c>
      <c r="BV39" s="52">
        <f t="shared" si="20"/>
        <v>1.648</v>
      </c>
      <c r="BW39" s="32">
        <f t="shared" si="21"/>
        <v>0</v>
      </c>
    </row>
    <row r="40" spans="1:75">
      <c r="A40" s="32" t="s">
        <v>96</v>
      </c>
      <c r="B40" s="32">
        <v>7.8</v>
      </c>
      <c r="D40" s="103">
        <f t="shared" si="32"/>
        <v>7.32</v>
      </c>
      <c r="E40" s="103">
        <v>7.8</v>
      </c>
      <c r="F40" s="103">
        <v>7.114</v>
      </c>
      <c r="G40" s="32">
        <v>17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 t="str">
        <f t="shared" si="22"/>
        <v>Y</v>
      </c>
      <c r="V40" s="141">
        <f t="shared" si="0"/>
        <v>0.3</v>
      </c>
      <c r="W40" s="142">
        <f t="shared" si="5"/>
        <v>7.32</v>
      </c>
      <c r="X40" s="142">
        <f t="shared" si="27"/>
        <v>7.8</v>
      </c>
      <c r="Y40" s="142">
        <f t="shared" si="28"/>
        <v>7.114</v>
      </c>
      <c r="Z40" s="142">
        <f>Y40+LOOKUP(V40,Sheet2!A$3:A$24,Sheet2!J$3:J$24)</f>
        <v>7.454</v>
      </c>
      <c r="AA40" s="142">
        <f t="shared" si="6"/>
        <v>7.52</v>
      </c>
      <c r="AB40" s="142">
        <f t="shared" si="29"/>
        <v>8</v>
      </c>
      <c r="AC40" s="142">
        <f t="shared" si="30"/>
        <v>7.201</v>
      </c>
      <c r="AD40" s="142">
        <f>AC40+LOOKUP(V40,Sheet2!A$3:A$24,Sheet2!J$3:J$24)</f>
        <v>7.541</v>
      </c>
      <c r="AE40" s="142">
        <f t="shared" si="7"/>
        <v>0.346</v>
      </c>
      <c r="AF40" s="142">
        <f t="shared" si="8"/>
        <v>0.459000000000001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3"/>
        <v>0.48</v>
      </c>
      <c r="AK40" s="141">
        <f t="shared" si="24"/>
        <v>0.48</v>
      </c>
      <c r="AL40" s="142">
        <f t="shared" si="9"/>
        <v>0.516</v>
      </c>
      <c r="AM40" s="142">
        <f t="shared" si="10"/>
        <v>0.629</v>
      </c>
      <c r="AN40" s="142">
        <f t="shared" si="11"/>
        <v>0.5725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12.0683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1.6473</v>
      </c>
      <c r="AV40" s="158">
        <f>IF(AND(AE40&gt;3.5,AF40&gt;3.5),LOOKUP(Sheet1!V40,Sheet2!A$3:A$24,Sheet2!W$3:W$24),LOOKUP(V40,Sheet2!A$3:A$24,Sheet2!V$3:V$24))*G40</f>
        <v>2.07474743649156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5.56783999999999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5.27925715200037</v>
      </c>
      <c r="BB40" s="161">
        <f>IF(S40="A",LOOKUP(S40,Sheet3!F$2:F$9,Sheet3!H$2:H$9)*(AN40+AJ40+0.5)*G40*IF(L40=1,2,IF(L40=2,1,0)),0)</f>
        <v>52.785</v>
      </c>
      <c r="BC40" s="161">
        <f t="shared" si="13"/>
        <v>57.8566666666667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12.0683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12.0683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2.838</v>
      </c>
      <c r="BV40" s="52">
        <f t="shared" si="20"/>
        <v>1.729</v>
      </c>
      <c r="BW40" s="32">
        <f t="shared" si="21"/>
        <v>0</v>
      </c>
    </row>
    <row r="41" spans="1:75">
      <c r="A41" s="32" t="s">
        <v>97</v>
      </c>
      <c r="B41" s="32">
        <v>8</v>
      </c>
      <c r="D41" s="103">
        <f t="shared" si="32"/>
        <v>7.52</v>
      </c>
      <c r="E41" s="103">
        <v>8</v>
      </c>
      <c r="F41" s="103">
        <v>7.201</v>
      </c>
      <c r="G41" s="32">
        <v>16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 t="str">
        <f t="shared" si="4"/>
        <v>A</v>
      </c>
      <c r="T41" s="118" t="str">
        <f t="shared" si="22"/>
        <v>Y</v>
      </c>
      <c r="V41" s="141">
        <f t="shared" si="0"/>
        <v>0.3</v>
      </c>
      <c r="W41" s="142">
        <f t="shared" si="5"/>
        <v>7.52</v>
      </c>
      <c r="X41" s="142">
        <f t="shared" si="27"/>
        <v>8</v>
      </c>
      <c r="Y41" s="142">
        <f t="shared" si="28"/>
        <v>7.201</v>
      </c>
      <c r="Z41" s="142">
        <f>Y41+LOOKUP(V41,Sheet2!A$3:A$24,Sheet2!J$3:J$24)</f>
        <v>7.541</v>
      </c>
      <c r="AA41" s="142">
        <f t="shared" si="6"/>
        <v>7.49</v>
      </c>
      <c r="AB41" s="142">
        <f t="shared" si="29"/>
        <v>7.97</v>
      </c>
      <c r="AC41" s="142">
        <f t="shared" si="30"/>
        <v>7.279</v>
      </c>
      <c r="AD41" s="142">
        <f>AC41+LOOKUP(V41,Sheet2!A$3:A$24,Sheet2!J$3:J$24)</f>
        <v>7.619</v>
      </c>
      <c r="AE41" s="142">
        <f t="shared" si="7"/>
        <v>0.459000000000001</v>
      </c>
      <c r="AF41" s="142">
        <f t="shared" si="8"/>
        <v>0.351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</v>
      </c>
      <c r="AJ41" s="141">
        <f t="shared" si="23"/>
        <v>0.48</v>
      </c>
      <c r="AK41" s="141">
        <f t="shared" si="24"/>
        <v>0.48</v>
      </c>
      <c r="AL41" s="142">
        <f t="shared" si="9"/>
        <v>0.629</v>
      </c>
      <c r="AM41" s="142">
        <f t="shared" si="10"/>
        <v>0.521</v>
      </c>
      <c r="AN41" s="142">
        <f t="shared" si="11"/>
        <v>0.575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20"/>
      <c r="AQ41" s="156">
        <f t="shared" si="12"/>
        <v>11.408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1.5504</v>
      </c>
      <c r="AV41" s="158">
        <f>IF(AND(AE41&gt;3.5,AF41&gt;3.5),LOOKUP(Sheet1!V41,Sheet2!A$3:A$24,Sheet2!W$3:W$24),LOOKUP(V41,Sheet2!A$3:A$24,Sheet2!V$3:V$24))*G41</f>
        <v>1.95270346963912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3.87968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4.96871261364741</v>
      </c>
      <c r="BB41" s="161">
        <f>IF(S41="A",LOOKUP(S41,Sheet3!F$2:F$9,Sheet3!H$2:H$9)*(AN41+AJ41+0.5)*G41*IF(L41=1,2,IF(L41=2,1,0)),0)</f>
        <v>49.76</v>
      </c>
      <c r="BC41" s="161">
        <f t="shared" si="13"/>
        <v>54.5066666666667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11.408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11.408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2.838</v>
      </c>
      <c r="BV41" s="52">
        <f t="shared" si="20"/>
        <v>1.729</v>
      </c>
      <c r="BW41" s="32">
        <f t="shared" si="21"/>
        <v>0</v>
      </c>
    </row>
    <row r="42" spans="1:75">
      <c r="A42" s="32" t="s">
        <v>98</v>
      </c>
      <c r="B42" s="32">
        <v>7.97</v>
      </c>
      <c r="D42" s="103">
        <f t="shared" si="32"/>
        <v>7.49</v>
      </c>
      <c r="E42" s="103">
        <v>7.97</v>
      </c>
      <c r="F42" s="103">
        <v>7.279</v>
      </c>
      <c r="G42" s="32">
        <v>0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0.48</v>
      </c>
      <c r="AK42" s="141">
        <f t="shared" si="24"/>
        <v>0.48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0.96</v>
      </c>
      <c r="BV42" s="52">
        <f t="shared" si="20"/>
        <v>0.48</v>
      </c>
      <c r="BW42" s="32">
        <f t="shared" si="21"/>
        <v>0</v>
      </c>
    </row>
    <row r="43" spans="1:75">
      <c r="A43" s="32" t="s">
        <v>98</v>
      </c>
      <c r="B43" s="32">
        <v>7.97</v>
      </c>
      <c r="D43" s="103">
        <f t="shared" si="32"/>
        <v>7.49</v>
      </c>
      <c r="E43" s="103">
        <v>7.97</v>
      </c>
      <c r="F43" s="103">
        <v>7.217</v>
      </c>
      <c r="G43" s="32">
        <v>9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 t="str">
        <f t="shared" si="4"/>
        <v>A</v>
      </c>
      <c r="T43" s="118" t="str">
        <f t="shared" si="22"/>
        <v>Y</v>
      </c>
      <c r="V43" s="141">
        <f t="shared" si="0"/>
        <v>0.3</v>
      </c>
      <c r="W43" s="142">
        <f t="shared" si="5"/>
        <v>7.49</v>
      </c>
      <c r="X43" s="142">
        <f t="shared" si="27"/>
        <v>7.97</v>
      </c>
      <c r="Y43" s="142">
        <f t="shared" si="28"/>
        <v>7.217</v>
      </c>
      <c r="Z43" s="142">
        <f>Y43+LOOKUP(V43,Sheet2!A$3:A$24,Sheet2!J$3:J$24)</f>
        <v>7.557</v>
      </c>
      <c r="AA43" s="142">
        <f t="shared" si="6"/>
        <v>7.41</v>
      </c>
      <c r="AB43" s="142">
        <f t="shared" si="29"/>
        <v>7.89</v>
      </c>
      <c r="AC43" s="142">
        <f t="shared" si="30"/>
        <v>7.26</v>
      </c>
      <c r="AD43" s="142">
        <f>AC43+LOOKUP(V43,Sheet2!A$3:A$24,Sheet2!J$3:J$24)</f>
        <v>7.6</v>
      </c>
      <c r="AE43" s="142">
        <f t="shared" si="7"/>
        <v>0.413</v>
      </c>
      <c r="AF43" s="142">
        <f t="shared" si="8"/>
        <v>0.29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</v>
      </c>
      <c r="AJ43" s="141">
        <f t="shared" si="23"/>
        <v>0.48</v>
      </c>
      <c r="AK43" s="141">
        <f t="shared" si="24"/>
        <v>0.48</v>
      </c>
      <c r="AL43" s="142">
        <f t="shared" si="9"/>
        <v>0.583000000000001</v>
      </c>
      <c r="AM43" s="142">
        <f t="shared" si="10"/>
        <v>0.46</v>
      </c>
      <c r="AN43" s="142">
        <f t="shared" si="11"/>
        <v>0.521500000000001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20"/>
      <c r="AQ43" s="156">
        <f t="shared" si="12"/>
        <v>5.81994000000001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0.8721</v>
      </c>
      <c r="AV43" s="158">
        <f>IF(AND(AE43&gt;3.5,AF43&gt;3.5),LOOKUP(Sheet1!V43,Sheet2!A$3:A$24,Sheet2!W$3:W$24),LOOKUP(V43,Sheet2!A$3:A$24,Sheet2!V$3:V$24))*G43</f>
        <v>1.098395701672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1.90818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2.79490084517667</v>
      </c>
      <c r="BB43" s="161">
        <f>IF(S43="A",LOOKUP(S43,Sheet3!F$2:F$9,Sheet3!H$2:H$9)*(AN43+AJ43+0.5)*G43*IF(L43=1,2,IF(L43=2,1,0)),0)</f>
        <v>27.027</v>
      </c>
      <c r="BC43" s="161">
        <f t="shared" si="13"/>
        <v>30.018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5.81994000000001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5.81994000000001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2.746</v>
      </c>
      <c r="BV43" s="52">
        <f t="shared" si="20"/>
        <v>1.683</v>
      </c>
      <c r="BW43" s="32">
        <f t="shared" si="21"/>
        <v>0</v>
      </c>
    </row>
    <row r="44" spans="1:75">
      <c r="A44" s="32" t="s">
        <v>87</v>
      </c>
      <c r="B44" s="32">
        <v>7.89</v>
      </c>
      <c r="D44" s="103">
        <f t="shared" si="32"/>
        <v>7.41</v>
      </c>
      <c r="E44" s="103">
        <v>7.89</v>
      </c>
      <c r="F44" s="103">
        <v>7.26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0.48</v>
      </c>
      <c r="AK44" s="141">
        <f t="shared" si="24"/>
        <v>0.48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0.96</v>
      </c>
      <c r="BV44" s="52">
        <f t="shared" si="20"/>
        <v>0.48</v>
      </c>
      <c r="BW44" s="32">
        <f t="shared" si="21"/>
        <v>0</v>
      </c>
    </row>
    <row r="45" spans="1:75">
      <c r="A45" s="32" t="s">
        <v>99</v>
      </c>
      <c r="B45" s="32">
        <v>7.94</v>
      </c>
      <c r="D45" s="103">
        <f t="shared" si="32"/>
        <v>7.46</v>
      </c>
      <c r="E45" s="103">
        <v>7.94</v>
      </c>
      <c r="F45" s="103">
        <v>7.31</v>
      </c>
      <c r="G45" s="32">
        <v>6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A</v>
      </c>
      <c r="T45" s="118" t="str">
        <f t="shared" si="22"/>
        <v>Y</v>
      </c>
      <c r="V45" s="141">
        <f t="shared" si="0"/>
        <v>0.3</v>
      </c>
      <c r="W45" s="142">
        <f t="shared" si="5"/>
        <v>7.46</v>
      </c>
      <c r="X45" s="142">
        <f t="shared" si="27"/>
        <v>7.94</v>
      </c>
      <c r="Y45" s="142">
        <f t="shared" si="28"/>
        <v>7.31</v>
      </c>
      <c r="Z45" s="142">
        <f>Y45+LOOKUP(V45,Sheet2!A$3:A$24,Sheet2!J$3:J$24)</f>
        <v>7.65</v>
      </c>
      <c r="AA45" s="142">
        <f t="shared" si="6"/>
        <v>7.49</v>
      </c>
      <c r="AB45" s="142">
        <f t="shared" si="29"/>
        <v>7.97</v>
      </c>
      <c r="AC45" s="142">
        <f t="shared" si="30"/>
        <v>7.279</v>
      </c>
      <c r="AD45" s="142">
        <f>AC45+LOOKUP(V45,Sheet2!A$3:A$24,Sheet2!J$3:J$24)</f>
        <v>7.619</v>
      </c>
      <c r="AE45" s="142">
        <f t="shared" si="7"/>
        <v>0.290000000000001</v>
      </c>
      <c r="AF45" s="142">
        <f t="shared" si="8"/>
        <v>0.351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</v>
      </c>
      <c r="AJ45" s="141">
        <f t="shared" si="23"/>
        <v>0.48</v>
      </c>
      <c r="AK45" s="141">
        <f t="shared" si="24"/>
        <v>0.48</v>
      </c>
      <c r="AL45" s="142">
        <f t="shared" si="9"/>
        <v>0.460000000000001</v>
      </c>
      <c r="AM45" s="142">
        <f t="shared" si="10"/>
        <v>0.521</v>
      </c>
      <c r="AN45" s="142">
        <f t="shared" si="11"/>
        <v>0.490500000000001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20"/>
      <c r="AQ45" s="156">
        <f t="shared" si="12"/>
        <v>3.64932000000001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0.5814</v>
      </c>
      <c r="AV45" s="158">
        <f>IF(AND(AE45&gt;3.5,AF45&gt;3.5),LOOKUP(Sheet1!V45,Sheet2!A$3:A$24,Sheet2!W$3:W$24),LOOKUP(V45,Sheet2!A$3:A$24,Sheet2!V$3:V$24))*G45</f>
        <v>0.73226380111467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1.61712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1.86326723011778</v>
      </c>
      <c r="BB45" s="161">
        <f>IF(S45="A",LOOKUP(S45,Sheet3!F$2:F$9,Sheet3!H$2:H$9)*(AN45+AJ45+0.5)*G45*IF(L45=1,2,IF(L45=2,1,0)),0)</f>
        <v>17.646</v>
      </c>
      <c r="BC45" s="161">
        <f t="shared" si="13"/>
        <v>19.764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3.64932000000001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3.64932000000001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2.622</v>
      </c>
      <c r="BV45" s="52">
        <f t="shared" si="20"/>
        <v>1.621</v>
      </c>
      <c r="BW45" s="32">
        <f t="shared" si="21"/>
        <v>0</v>
      </c>
    </row>
    <row r="46" spans="1:75">
      <c r="A46" s="32" t="s">
        <v>98</v>
      </c>
      <c r="B46" s="32">
        <v>7.97</v>
      </c>
      <c r="D46" s="103">
        <f t="shared" si="32"/>
        <v>7.49</v>
      </c>
      <c r="E46" s="103">
        <v>7.97</v>
      </c>
      <c r="F46" s="103">
        <v>7.279</v>
      </c>
      <c r="G46" s="32">
        <v>0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0.48</v>
      </c>
      <c r="AK46" s="141">
        <f t="shared" si="24"/>
        <v>0.48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0.96</v>
      </c>
      <c r="BV46" s="52">
        <f t="shared" si="20"/>
        <v>0.48</v>
      </c>
      <c r="BW46" s="32">
        <f t="shared" si="21"/>
        <v>0</v>
      </c>
    </row>
    <row r="47" spans="1:75">
      <c r="A47" s="32" t="s">
        <v>100</v>
      </c>
      <c r="B47" s="32">
        <v>7.79</v>
      </c>
      <c r="D47" s="103">
        <f t="shared" si="32"/>
        <v>7.31</v>
      </c>
      <c r="E47" s="103">
        <v>7.79</v>
      </c>
      <c r="F47" s="103">
        <v>7.16</v>
      </c>
      <c r="G47" s="32">
        <v>2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 t="str">
        <f t="shared" si="4"/>
        <v>无</v>
      </c>
      <c r="T47" s="118" t="str">
        <f t="shared" si="22"/>
        <v>Y</v>
      </c>
      <c r="V47" s="141">
        <f t="shared" si="0"/>
        <v>0.3</v>
      </c>
      <c r="W47" s="142">
        <f t="shared" si="5"/>
        <v>7.31</v>
      </c>
      <c r="X47" s="142">
        <f t="shared" si="27"/>
        <v>7.79</v>
      </c>
      <c r="Y47" s="142">
        <f t="shared" si="28"/>
        <v>7.16</v>
      </c>
      <c r="Z47" s="142">
        <f>Y47+LOOKUP(V47,Sheet2!A$3:A$24,Sheet2!J$3:J$24)</f>
        <v>7.5</v>
      </c>
      <c r="AA47" s="142">
        <f t="shared" si="6"/>
        <v>7.32</v>
      </c>
      <c r="AB47" s="142">
        <f t="shared" si="29"/>
        <v>7.8</v>
      </c>
      <c r="AC47" s="142">
        <f t="shared" si="30"/>
        <v>7.149</v>
      </c>
      <c r="AD47" s="142">
        <f>AC47+LOOKUP(V47,Sheet2!A$3:A$24,Sheet2!J$3:J$24)</f>
        <v>7.489</v>
      </c>
      <c r="AE47" s="142">
        <f t="shared" si="7"/>
        <v>0.29</v>
      </c>
      <c r="AF47" s="142">
        <f t="shared" si="8"/>
        <v>0.311</v>
      </c>
      <c r="AG47" s="141">
        <f>LOOKUP(V47,Sheet2!A$3:A$24,Sheet2!K$3:K$24)</f>
        <v>0.5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41">
        <f>LOOKUP(R47,Sheet3!A$2:A$7,Sheet3!D$2:D$7)</f>
        <v>0</v>
      </c>
      <c r="AJ47" s="141">
        <f t="shared" si="23"/>
        <v>0.48</v>
      </c>
      <c r="AK47" s="141">
        <f t="shared" si="24"/>
        <v>0.48</v>
      </c>
      <c r="AL47" s="142">
        <f t="shared" si="9"/>
        <v>0.46</v>
      </c>
      <c r="AM47" s="142">
        <f t="shared" si="10"/>
        <v>0.481</v>
      </c>
      <c r="AN47" s="142">
        <f t="shared" si="11"/>
        <v>0.4705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0.98</v>
      </c>
      <c r="AP47" s="120"/>
      <c r="AQ47" s="156">
        <f t="shared" si="12"/>
        <v>0.922180000000001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0.1938</v>
      </c>
      <c r="AV47" s="158">
        <f>IF(AND(AE47&gt;3.5,AF47&gt;3.5),LOOKUP(Sheet1!V47,Sheet2!A$3:A$24,Sheet2!W$3:W$24),LOOKUP(V47,Sheet2!A$3:A$24,Sheet2!V$3:V$24))*G47</f>
        <v>0.24408793370489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0.24478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0.621089076705926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0.922180000000001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0.922180000000001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2.412</v>
      </c>
      <c r="BV47" s="52">
        <f t="shared" si="20"/>
        <v>1.451</v>
      </c>
      <c r="BW47" s="32">
        <f t="shared" si="21"/>
        <v>0</v>
      </c>
    </row>
    <row r="48" spans="1:75">
      <c r="A48" s="32" t="s">
        <v>96</v>
      </c>
      <c r="B48" s="32">
        <v>7.8</v>
      </c>
      <c r="D48" s="103">
        <f t="shared" si="32"/>
        <v>7.32</v>
      </c>
      <c r="E48" s="103">
        <v>7.8</v>
      </c>
      <c r="F48" s="103">
        <v>7.149</v>
      </c>
      <c r="G48" s="32">
        <v>0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0.48</v>
      </c>
      <c r="AK48" s="141">
        <f t="shared" si="24"/>
        <v>0.48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0.96</v>
      </c>
      <c r="BV48" s="52">
        <f t="shared" si="20"/>
        <v>0.48</v>
      </c>
      <c r="BW48" s="32">
        <f t="shared" si="21"/>
        <v>0</v>
      </c>
    </row>
    <row r="49" spans="1:75">
      <c r="A49" s="32" t="s">
        <v>101</v>
      </c>
      <c r="B49" s="32">
        <v>7.73</v>
      </c>
      <c r="D49" s="103">
        <f t="shared" si="32"/>
        <v>7.25</v>
      </c>
      <c r="E49" s="103">
        <v>7.73</v>
      </c>
      <c r="F49" s="103">
        <v>7.1</v>
      </c>
      <c r="G49" s="32">
        <v>4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 t="str">
        <f t="shared" si="4"/>
        <v>无</v>
      </c>
      <c r="T49" s="118" t="str">
        <f t="shared" si="22"/>
        <v>Y</v>
      </c>
      <c r="V49" s="141">
        <f t="shared" si="0"/>
        <v>0.3</v>
      </c>
      <c r="W49" s="142">
        <f t="shared" si="5"/>
        <v>7.25</v>
      </c>
      <c r="X49" s="142">
        <f t="shared" si="27"/>
        <v>7.73</v>
      </c>
      <c r="Y49" s="142">
        <f t="shared" si="28"/>
        <v>7.1</v>
      </c>
      <c r="Z49" s="142">
        <f>Y49+LOOKUP(V49,Sheet2!A$3:A$24,Sheet2!J$3:J$24)</f>
        <v>7.44</v>
      </c>
      <c r="AA49" s="142">
        <f t="shared" si="6"/>
        <v>7.25</v>
      </c>
      <c r="AB49" s="142">
        <f t="shared" si="29"/>
        <v>7.73</v>
      </c>
      <c r="AC49" s="142">
        <f t="shared" si="30"/>
        <v>7.081</v>
      </c>
      <c r="AD49" s="142">
        <f>AC49+LOOKUP(V49,Sheet2!A$3:A$24,Sheet2!J$3:J$24)</f>
        <v>7.421</v>
      </c>
      <c r="AE49" s="142">
        <f t="shared" si="7"/>
        <v>0.290000000000001</v>
      </c>
      <c r="AF49" s="142">
        <f t="shared" si="8"/>
        <v>0.309</v>
      </c>
      <c r="AG49" s="141">
        <f>LOOKUP(V49,Sheet2!A$3:A$24,Sheet2!K$3:K$24)</f>
        <v>0.5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41">
        <f>LOOKUP(R49,Sheet3!A$2:A$7,Sheet3!D$2:D$7)</f>
        <v>0</v>
      </c>
      <c r="AJ49" s="141">
        <f t="shared" si="23"/>
        <v>0.48</v>
      </c>
      <c r="AK49" s="141">
        <f t="shared" si="24"/>
        <v>0.48</v>
      </c>
      <c r="AL49" s="142">
        <f t="shared" si="9"/>
        <v>0.46</v>
      </c>
      <c r="AM49" s="142">
        <f t="shared" si="10"/>
        <v>0.479</v>
      </c>
      <c r="AN49" s="142">
        <f t="shared" si="11"/>
        <v>0.4695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0.98</v>
      </c>
      <c r="AP49" s="120"/>
      <c r="AQ49" s="156">
        <f t="shared" si="12"/>
        <v>1.84044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0.3876</v>
      </c>
      <c r="AV49" s="158">
        <f>IF(AND(AE49&gt;3.5,AF49&gt;3.5),LOOKUP(Sheet1!V49,Sheet2!A$3:A$24,Sheet2!W$3:W$24),LOOKUP(V49,Sheet2!A$3:A$24,Sheet2!V$3:V$24))*G49</f>
        <v>0.48817586740978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0.485639999999999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1.24217815341185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1.84044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1.84044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2.408</v>
      </c>
      <c r="BV49" s="52">
        <f t="shared" si="20"/>
        <v>1.449</v>
      </c>
      <c r="BW49" s="32">
        <f t="shared" si="21"/>
        <v>0</v>
      </c>
    </row>
    <row r="50" spans="1:75">
      <c r="A50" s="32" t="s">
        <v>95</v>
      </c>
      <c r="B50" s="32">
        <v>7.73</v>
      </c>
      <c r="D50" s="103">
        <f t="shared" si="32"/>
        <v>7.25</v>
      </c>
      <c r="E50" s="103">
        <v>7.73</v>
      </c>
      <c r="F50" s="103">
        <v>7.081</v>
      </c>
      <c r="G50" s="32">
        <v>0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0.48</v>
      </c>
      <c r="AK50" s="141">
        <f t="shared" si="24"/>
        <v>0.48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0.96</v>
      </c>
      <c r="BV50" s="52">
        <f t="shared" si="20"/>
        <v>0.48</v>
      </c>
      <c r="BW50" s="32">
        <f t="shared" si="21"/>
        <v>0</v>
      </c>
    </row>
    <row r="51" spans="1:75">
      <c r="A51" s="32" t="s">
        <v>102</v>
      </c>
      <c r="B51" s="32">
        <v>7.92</v>
      </c>
      <c r="D51" s="103">
        <f t="shared" si="32"/>
        <v>7.44</v>
      </c>
      <c r="E51" s="103">
        <v>7.92</v>
      </c>
      <c r="F51" s="103">
        <v>7.29</v>
      </c>
      <c r="G51" s="32">
        <v>3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 t="str">
        <f t="shared" si="22"/>
        <v>Y</v>
      </c>
      <c r="V51" s="141">
        <f t="shared" si="0"/>
        <v>0.3</v>
      </c>
      <c r="W51" s="142">
        <f t="shared" si="5"/>
        <v>7.44</v>
      </c>
      <c r="X51" s="142">
        <f t="shared" si="27"/>
        <v>7.92</v>
      </c>
      <c r="Y51" s="142">
        <f t="shared" si="28"/>
        <v>7.29</v>
      </c>
      <c r="Z51" s="142">
        <f>Y51+LOOKUP(V51,Sheet2!A$3:A$24,Sheet2!J$3:J$24)</f>
        <v>7.63</v>
      </c>
      <c r="AA51" s="142">
        <f t="shared" si="6"/>
        <v>7.5</v>
      </c>
      <c r="AB51" s="142">
        <f t="shared" si="29"/>
        <v>7.98</v>
      </c>
      <c r="AC51" s="142">
        <f t="shared" si="30"/>
        <v>7.273</v>
      </c>
      <c r="AD51" s="142">
        <f>AC51+LOOKUP(V51,Sheet2!A$3:A$24,Sheet2!J$3:J$24)</f>
        <v>7.613</v>
      </c>
      <c r="AE51" s="142">
        <f t="shared" si="7"/>
        <v>0.29</v>
      </c>
      <c r="AF51" s="142">
        <f t="shared" si="8"/>
        <v>0.367000000000001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3"/>
        <v>0.48</v>
      </c>
      <c r="AK51" s="141">
        <f t="shared" si="24"/>
        <v>0.48</v>
      </c>
      <c r="AL51" s="142">
        <f t="shared" si="9"/>
        <v>0.459999999999999</v>
      </c>
      <c r="AM51" s="142">
        <f t="shared" si="10"/>
        <v>0.537</v>
      </c>
      <c r="AN51" s="142">
        <f t="shared" si="11"/>
        <v>0.4985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1.85442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0.2907</v>
      </c>
      <c r="AV51" s="158">
        <f>IF(AND(AE51&gt;3.5,AF51&gt;3.5),LOOKUP(Sheet1!V51,Sheet2!A$3:A$24,Sheet2!W$3:W$24),LOOKUP(V51,Sheet2!A$3:A$24,Sheet2!V$3:V$24))*G51</f>
        <v>0.366131900557335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0.83832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0.931633615058889</v>
      </c>
      <c r="BB51" s="161">
        <f>IF(S51="A",LOOKUP(S51,Sheet3!F$2:F$9,Sheet3!H$2:H$9)*(AN51+AJ51+0.5)*G51*IF(L51=1,2,IF(L51=2,1,0)),0)</f>
        <v>8.871</v>
      </c>
      <c r="BC51" s="161">
        <f t="shared" si="13"/>
        <v>9.914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1.85442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1.85442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2.654</v>
      </c>
      <c r="BV51" s="52">
        <f t="shared" si="20"/>
        <v>1.637</v>
      </c>
      <c r="BW51" s="32">
        <f t="shared" si="21"/>
        <v>0</v>
      </c>
    </row>
    <row r="52" spans="1:75">
      <c r="A52" s="32" t="s">
        <v>94</v>
      </c>
      <c r="B52" s="32">
        <v>7.98</v>
      </c>
      <c r="D52" s="103">
        <f t="shared" si="32"/>
        <v>7.5</v>
      </c>
      <c r="E52" s="103">
        <v>7.98</v>
      </c>
      <c r="F52" s="103">
        <v>7.273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0.48</v>
      </c>
      <c r="AK52" s="141">
        <f t="shared" si="24"/>
        <v>0.48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0.96</v>
      </c>
      <c r="BV52" s="52">
        <f t="shared" si="20"/>
        <v>0.48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11 A12:L1621 I8:L1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103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104</v>
      </c>
      <c r="AB1" s="85" t="s">
        <v>105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106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107</v>
      </c>
      <c r="C2" s="70" t="s">
        <v>108</v>
      </c>
      <c r="D2" s="71" t="s">
        <v>109</v>
      </c>
      <c r="E2" s="71" t="s">
        <v>110</v>
      </c>
      <c r="F2" s="71" t="s">
        <v>111</v>
      </c>
      <c r="G2" s="71" t="s">
        <v>112</v>
      </c>
      <c r="H2" s="72" t="s">
        <v>113</v>
      </c>
      <c r="I2" s="71" t="s">
        <v>114</v>
      </c>
      <c r="J2" s="71" t="s">
        <v>115</v>
      </c>
      <c r="K2" s="71" t="s">
        <v>116</v>
      </c>
      <c r="L2" s="72" t="s">
        <v>117</v>
      </c>
      <c r="M2" s="71" t="s">
        <v>118</v>
      </c>
      <c r="N2" s="71" t="s">
        <v>119</v>
      </c>
      <c r="O2" s="71" t="s">
        <v>120</v>
      </c>
      <c r="P2" s="71" t="s">
        <v>121</v>
      </c>
      <c r="Q2" s="71" t="s">
        <v>122</v>
      </c>
      <c r="R2" s="71" t="s">
        <v>123</v>
      </c>
      <c r="S2" s="71" t="s">
        <v>124</v>
      </c>
      <c r="T2" s="72" t="s">
        <v>125</v>
      </c>
      <c r="U2" s="71" t="s">
        <v>126</v>
      </c>
      <c r="V2" s="72" t="s">
        <v>127</v>
      </c>
      <c r="W2" s="71" t="s">
        <v>128</v>
      </c>
      <c r="X2" s="71" t="s">
        <v>129</v>
      </c>
      <c r="Y2" s="71" t="s">
        <v>130</v>
      </c>
      <c r="Z2" s="86"/>
      <c r="AA2" s="71" t="s">
        <v>108</v>
      </c>
      <c r="AB2" s="85" t="s">
        <v>109</v>
      </c>
      <c r="AC2" s="71" t="s">
        <v>110</v>
      </c>
      <c r="AD2" s="71" t="s">
        <v>111</v>
      </c>
      <c r="AE2" s="71" t="s">
        <v>112</v>
      </c>
      <c r="AF2" s="72" t="s">
        <v>113</v>
      </c>
      <c r="AG2" s="71" t="s">
        <v>114</v>
      </c>
      <c r="AH2" s="71" t="s">
        <v>131</v>
      </c>
      <c r="AI2" s="71" t="s">
        <v>130</v>
      </c>
      <c r="AJ2" s="72" t="s">
        <v>127</v>
      </c>
      <c r="AK2" s="71" t="s">
        <v>128</v>
      </c>
      <c r="AL2" s="72" t="s">
        <v>125</v>
      </c>
      <c r="AM2" s="71" t="s">
        <v>126</v>
      </c>
      <c r="AN2" s="72" t="s">
        <v>132</v>
      </c>
      <c r="AO2" s="98" t="s">
        <v>133</v>
      </c>
      <c r="AP2" s="99" t="s">
        <v>134</v>
      </c>
      <c r="AQ2" s="99" t="s">
        <v>135</v>
      </c>
      <c r="AR2" s="70" t="s">
        <v>108</v>
      </c>
      <c r="AS2" s="70" t="s">
        <v>109</v>
      </c>
      <c r="AT2" s="70" t="s">
        <v>110</v>
      </c>
      <c r="AU2" s="70" t="s">
        <v>111</v>
      </c>
      <c r="AV2" s="70" t="s">
        <v>112</v>
      </c>
      <c r="AW2" s="70" t="s">
        <v>130</v>
      </c>
      <c r="AX2" s="70" t="s">
        <v>129</v>
      </c>
      <c r="AY2" s="70" t="s">
        <v>134</v>
      </c>
      <c r="AZ2" s="111" t="s">
        <v>135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136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136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136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137</v>
      </c>
      <c r="E28" t="s">
        <v>111</v>
      </c>
      <c r="F28" t="s">
        <v>138</v>
      </c>
      <c r="Z28">
        <v>250</v>
      </c>
      <c r="AB28">
        <f t="shared" ref="AB28:AB36" si="35">Z28/1000</f>
        <v>0.25</v>
      </c>
    </row>
    <row r="29" spans="5:28">
      <c r="E29" t="s">
        <v>112</v>
      </c>
      <c r="F29" t="s">
        <v>139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140</v>
      </c>
      <c r="E31" t="s">
        <v>111</v>
      </c>
      <c r="F31" t="s">
        <v>141</v>
      </c>
      <c r="Z31">
        <v>300</v>
      </c>
      <c r="AB31">
        <f t="shared" si="35"/>
        <v>0.3</v>
      </c>
    </row>
    <row r="32" spans="5:28">
      <c r="E32" s="83" t="s">
        <v>112</v>
      </c>
      <c r="F32" s="83" t="s">
        <v>142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143</v>
      </c>
      <c r="B1" s="57" t="s">
        <v>144</v>
      </c>
      <c r="C1" s="57" t="s">
        <v>145</v>
      </c>
      <c r="D1" s="57" t="s">
        <v>146</v>
      </c>
      <c r="E1" s="58"/>
      <c r="F1" s="59" t="s">
        <v>147</v>
      </c>
      <c r="G1" s="59" t="s">
        <v>148</v>
      </c>
      <c r="H1" s="59" t="s">
        <v>52</v>
      </c>
      <c r="I1" s="59" t="s">
        <v>149</v>
      </c>
      <c r="J1" s="59" t="s">
        <v>150</v>
      </c>
      <c r="K1" s="59" t="s">
        <v>151</v>
      </c>
      <c r="L1" s="59" t="s">
        <v>152</v>
      </c>
      <c r="M1" s="59" t="s">
        <v>153</v>
      </c>
      <c r="N1" s="58"/>
      <c r="O1" s="63" t="s">
        <v>154</v>
      </c>
      <c r="P1" s="63" t="s">
        <v>155</v>
      </c>
      <c r="Q1" s="63">
        <v>0.15</v>
      </c>
      <c r="R1" s="63" t="s">
        <v>156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157</v>
      </c>
      <c r="P2" s="63" t="s">
        <v>155</v>
      </c>
      <c r="Q2" s="63">
        <v>0.19</v>
      </c>
      <c r="R2" s="63" t="s">
        <v>156</v>
      </c>
    </row>
    <row r="3" spans="1:18">
      <c r="A3" s="34" t="s">
        <v>158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159</v>
      </c>
      <c r="P3" s="63" t="s">
        <v>160</v>
      </c>
      <c r="Q3" s="63" t="s">
        <v>161</v>
      </c>
      <c r="R3" s="63"/>
    </row>
    <row r="4" spans="1:18">
      <c r="A4" s="34" t="s">
        <v>162</v>
      </c>
      <c r="B4" s="34">
        <v>0.35</v>
      </c>
      <c r="C4" s="34">
        <v>0</v>
      </c>
      <c r="D4" s="34">
        <f t="shared" si="0"/>
        <v>0.35</v>
      </c>
      <c r="E4" s="58"/>
      <c r="F4" s="37" t="s">
        <v>162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163</v>
      </c>
      <c r="Q4" s="63">
        <v>0.36</v>
      </c>
      <c r="R4" s="63" t="s">
        <v>164</v>
      </c>
    </row>
    <row r="5" spans="1:18">
      <c r="A5" s="34" t="s">
        <v>165</v>
      </c>
      <c r="B5" s="34">
        <v>0</v>
      </c>
      <c r="C5" s="34">
        <v>0.6</v>
      </c>
      <c r="D5" s="60">
        <v>0.6</v>
      </c>
      <c r="E5" s="58"/>
      <c r="F5" s="37" t="s">
        <v>165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155</v>
      </c>
      <c r="Q5" s="63">
        <v>0.071309</v>
      </c>
      <c r="R5" s="63" t="s">
        <v>166</v>
      </c>
    </row>
    <row r="6" spans="1:18">
      <c r="A6" s="34" t="s">
        <v>167</v>
      </c>
      <c r="B6" s="34">
        <v>0</v>
      </c>
      <c r="C6" s="34">
        <v>0.6</v>
      </c>
      <c r="D6" s="60">
        <v>0.6</v>
      </c>
      <c r="E6" s="58"/>
      <c r="F6" s="37" t="s">
        <v>167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168</v>
      </c>
      <c r="P6" s="63" t="s">
        <v>160</v>
      </c>
      <c r="Q6" s="63" t="s">
        <v>169</v>
      </c>
      <c r="R6" s="63"/>
    </row>
    <row r="7" spans="1:18">
      <c r="A7" s="61"/>
      <c r="B7" s="61"/>
      <c r="C7" s="61"/>
      <c r="D7" s="61"/>
      <c r="E7" s="58"/>
      <c r="F7" s="37" t="s">
        <v>170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171</v>
      </c>
      <c r="Q7" s="63">
        <v>4</v>
      </c>
      <c r="R7" s="63" t="s">
        <v>164</v>
      </c>
    </row>
    <row r="8" spans="6:18">
      <c r="F8" s="34" t="s">
        <v>172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155</v>
      </c>
      <c r="Q8" s="63">
        <v>0.09618</v>
      </c>
      <c r="R8" s="63" t="s">
        <v>166</v>
      </c>
    </row>
    <row r="9" spans="6:18">
      <c r="F9" s="34" t="s">
        <v>173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174</v>
      </c>
      <c r="P9" s="63" t="s">
        <v>160</v>
      </c>
      <c r="Q9" s="63" t="s">
        <v>175</v>
      </c>
      <c r="R9" s="63"/>
    </row>
    <row r="10" spans="6:18">
      <c r="F10" s="62" t="s">
        <v>176</v>
      </c>
      <c r="G10" s="62"/>
      <c r="H10" s="62">
        <v>0</v>
      </c>
      <c r="O10" s="65"/>
      <c r="P10" s="63" t="s">
        <v>171</v>
      </c>
      <c r="Q10" s="63">
        <v>4</v>
      </c>
      <c r="R10" s="63" t="s">
        <v>164</v>
      </c>
    </row>
    <row r="11" spans="15:18">
      <c r="O11" s="66"/>
      <c r="P11" s="63" t="s">
        <v>155</v>
      </c>
      <c r="Q11" s="63">
        <v>0.05761</v>
      </c>
      <c r="R11" s="63" t="s">
        <v>166</v>
      </c>
    </row>
    <row r="12" spans="15:18">
      <c r="O12" s="64" t="s">
        <v>177</v>
      </c>
      <c r="P12" s="32" t="s">
        <v>160</v>
      </c>
      <c r="Q12" s="67" t="s">
        <v>178</v>
      </c>
      <c r="R12" s="68" t="s">
        <v>177</v>
      </c>
    </row>
    <row r="13" spans="15:18">
      <c r="O13" s="66"/>
      <c r="P13" s="32" t="s">
        <v>155</v>
      </c>
      <c r="Q13" s="67">
        <v>0.0314</v>
      </c>
      <c r="R13" s="63" t="s">
        <v>166</v>
      </c>
    </row>
    <row r="16" spans="1:4">
      <c r="A16" s="34" t="s">
        <v>179</v>
      </c>
      <c r="B16" s="34"/>
      <c r="C16" s="34"/>
      <c r="D16" s="34"/>
    </row>
    <row r="17" spans="1:4">
      <c r="A17" s="34" t="s">
        <v>180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181</v>
      </c>
      <c r="B1" s="30"/>
      <c r="C1" s="30"/>
      <c r="D1" s="31">
        <v>1</v>
      </c>
      <c r="P1" s="34" t="s">
        <v>182</v>
      </c>
      <c r="Q1" s="34"/>
      <c r="R1" s="34"/>
      <c r="S1" s="34"/>
    </row>
    <row r="2" ht="15" customHeight="1" spans="1:19">
      <c r="A2" s="32" t="s">
        <v>183</v>
      </c>
      <c r="B2" s="33" t="s">
        <v>184</v>
      </c>
      <c r="C2" s="34" t="s">
        <v>185</v>
      </c>
      <c r="D2" s="35" t="s">
        <v>186</v>
      </c>
      <c r="E2" s="36"/>
      <c r="F2" s="36"/>
      <c r="P2" s="34" t="s">
        <v>183</v>
      </c>
      <c r="Q2" s="33" t="s">
        <v>184</v>
      </c>
      <c r="R2" s="34" t="s">
        <v>185</v>
      </c>
      <c r="S2" s="55" t="s">
        <v>186</v>
      </c>
    </row>
    <row r="3" ht="15" customHeight="1" spans="1:19">
      <c r="A3" s="34" t="s">
        <v>16</v>
      </c>
      <c r="B3" s="33" t="s">
        <v>44</v>
      </c>
      <c r="C3" s="37" t="s">
        <v>187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187</v>
      </c>
      <c r="S3" s="56">
        <f>D3</f>
        <v>0</v>
      </c>
    </row>
    <row r="4" ht="15" customHeight="1" spans="1:19">
      <c r="A4" s="34"/>
      <c r="B4" s="33" t="s">
        <v>43</v>
      </c>
      <c r="C4" s="37" t="s">
        <v>187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187</v>
      </c>
      <c r="S4" s="56">
        <f>D4</f>
        <v>0</v>
      </c>
    </row>
    <row r="5" ht="15" customHeight="1" spans="1:19">
      <c r="A5" s="40" t="s">
        <v>188</v>
      </c>
      <c r="B5" s="33" t="s">
        <v>63</v>
      </c>
      <c r="C5" s="37" t="s">
        <v>187</v>
      </c>
      <c r="D5" s="41">
        <f>SUM(Sheet1!BN:BN)*D1*1.05</f>
        <v>204.625344</v>
      </c>
      <c r="E5" s="42"/>
      <c r="F5" s="42"/>
      <c r="G5" s="29"/>
      <c r="H5" s="29"/>
      <c r="J5" s="29"/>
      <c r="P5" s="40" t="s">
        <v>188</v>
      </c>
      <c r="Q5" s="33" t="s">
        <v>63</v>
      </c>
      <c r="R5" s="37" t="s">
        <v>187</v>
      </c>
      <c r="S5" s="56">
        <f>D5</f>
        <v>204.625344</v>
      </c>
    </row>
    <row r="6" ht="15" customHeight="1" spans="1:19">
      <c r="A6" s="40"/>
      <c r="B6" s="33" t="s">
        <v>64</v>
      </c>
      <c r="C6" s="37" t="s">
        <v>187</v>
      </c>
      <c r="D6" s="41">
        <f>SUM(Sheet1!BO:BO)*D1</f>
        <v>0</v>
      </c>
      <c r="E6" s="42"/>
      <c r="F6" s="42"/>
      <c r="G6" s="29"/>
      <c r="H6" s="29"/>
      <c r="J6" s="29"/>
      <c r="P6" s="43" t="s">
        <v>189</v>
      </c>
      <c r="Q6" s="33" t="s">
        <v>190</v>
      </c>
      <c r="R6" s="37" t="s">
        <v>187</v>
      </c>
      <c r="S6" s="56">
        <f>D7</f>
        <v>104.025508246873</v>
      </c>
    </row>
    <row r="7" ht="15" customHeight="1" spans="1:19">
      <c r="A7" s="43" t="s">
        <v>189</v>
      </c>
      <c r="B7" s="33" t="s">
        <v>191</v>
      </c>
      <c r="C7" s="37" t="s">
        <v>187</v>
      </c>
      <c r="D7" s="41">
        <f>D8+D10</f>
        <v>104.025508246873</v>
      </c>
      <c r="E7" s="42"/>
      <c r="F7" s="42"/>
      <c r="G7" s="29"/>
      <c r="H7" s="29"/>
      <c r="J7" s="29"/>
      <c r="P7" s="44"/>
      <c r="Q7" s="33" t="s">
        <v>47</v>
      </c>
      <c r="R7" s="37" t="s">
        <v>187</v>
      </c>
      <c r="S7" s="56">
        <f>D9</f>
        <v>1.43925598199202</v>
      </c>
    </row>
    <row r="8" ht="15" customHeight="1" spans="1:21">
      <c r="A8" s="44"/>
      <c r="B8" s="33" t="s">
        <v>190</v>
      </c>
      <c r="C8" s="37" t="s">
        <v>187</v>
      </c>
      <c r="D8" s="38">
        <f>(SUM(Sheet1!AX:AX)+SUM(Sheet1!AY:AY))*D1</f>
        <v>103.504088246873</v>
      </c>
      <c r="E8" s="42"/>
      <c r="F8" s="42"/>
      <c r="G8" s="29"/>
      <c r="H8" s="29"/>
      <c r="J8" s="29"/>
      <c r="P8" s="45"/>
      <c r="Q8" s="33" t="s">
        <v>192</v>
      </c>
      <c r="R8" s="37" t="s">
        <v>187</v>
      </c>
      <c r="S8" s="56">
        <f>D11</f>
        <v>47.8238589063563</v>
      </c>
      <c r="T8" s="29"/>
      <c r="U8" s="29"/>
    </row>
    <row r="9" ht="15" customHeight="1" spans="1:19">
      <c r="A9" s="44"/>
      <c r="B9" s="33" t="s">
        <v>47</v>
      </c>
      <c r="C9" s="37" t="s">
        <v>187</v>
      </c>
      <c r="D9" s="38">
        <f>(SUM(Sheet1!BT:BT)*D1)</f>
        <v>1.43925598199202</v>
      </c>
      <c r="E9" s="42"/>
      <c r="F9" s="42"/>
      <c r="G9" s="29"/>
      <c r="H9" s="29"/>
      <c r="J9" s="29"/>
      <c r="P9" s="40" t="s">
        <v>193</v>
      </c>
      <c r="Q9" s="33" t="s">
        <v>52</v>
      </c>
      <c r="R9" s="37" t="s">
        <v>194</v>
      </c>
      <c r="S9" s="56">
        <f>D12</f>
        <v>732.275</v>
      </c>
    </row>
    <row r="10" ht="15" customHeight="1" spans="1:20">
      <c r="A10" s="44"/>
      <c r="B10" s="33" t="s">
        <v>195</v>
      </c>
      <c r="C10" s="37" t="s">
        <v>187</v>
      </c>
      <c r="D10" s="38">
        <f>SUM(Sheet1!AZ:AZ)*D1</f>
        <v>0.521420000000009</v>
      </c>
      <c r="E10" s="42"/>
      <c r="F10" s="42"/>
      <c r="G10" s="29"/>
      <c r="H10" s="29"/>
      <c r="J10" s="29"/>
      <c r="P10" s="40"/>
      <c r="Q10" s="33" t="s">
        <v>53</v>
      </c>
      <c r="R10" s="37" t="s">
        <v>196</v>
      </c>
      <c r="S10" s="56">
        <f>F13</f>
        <v>24.4140233333333</v>
      </c>
      <c r="T10" s="29"/>
    </row>
    <row r="11" ht="15" customHeight="1" spans="1:19">
      <c r="A11" s="45"/>
      <c r="B11" s="33" t="s">
        <v>192</v>
      </c>
      <c r="C11" s="37" t="s">
        <v>187</v>
      </c>
      <c r="D11" s="38">
        <f>SUM(Sheet1!BA:BA)*D1</f>
        <v>47.8238589063563</v>
      </c>
      <c r="E11" s="42"/>
      <c r="F11" s="42"/>
      <c r="G11" s="29"/>
      <c r="H11" s="29"/>
      <c r="J11" s="29"/>
      <c r="P11" s="40"/>
      <c r="Q11" s="33" t="s">
        <v>197</v>
      </c>
      <c r="R11" s="37" t="s">
        <v>196</v>
      </c>
      <c r="S11" s="56">
        <f>F14</f>
        <v>0</v>
      </c>
    </row>
    <row r="12" ht="15" customHeight="1" spans="1:19">
      <c r="A12" s="40" t="s">
        <v>193</v>
      </c>
      <c r="B12" s="33" t="s">
        <v>52</v>
      </c>
      <c r="C12" s="37" t="s">
        <v>194</v>
      </c>
      <c r="D12" s="38">
        <f>SUM(Sheet1!BB:BB)*D1</f>
        <v>732.275</v>
      </c>
      <c r="E12" s="42"/>
      <c r="F12" s="42"/>
      <c r="G12" s="29"/>
      <c r="H12" s="29"/>
      <c r="J12" s="29"/>
      <c r="P12" s="40"/>
      <c r="Q12" s="33" t="s">
        <v>198</v>
      </c>
      <c r="R12" s="37" t="s">
        <v>196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199</v>
      </c>
      <c r="D13" s="38">
        <f>SUM(Sheet1!BC:BC)*D1</f>
        <v>777.516666666667</v>
      </c>
      <c r="E13" s="37" t="s">
        <v>196</v>
      </c>
      <c r="F13" s="46">
        <f>D13*Sheet3!$Q$13</f>
        <v>24.4140233333333</v>
      </c>
      <c r="G13" s="29"/>
      <c r="H13" s="29"/>
      <c r="J13" s="29"/>
      <c r="P13" s="40"/>
      <c r="Q13" s="33" t="s">
        <v>200</v>
      </c>
      <c r="R13" s="37" t="s">
        <v>196</v>
      </c>
      <c r="S13" s="56">
        <f t="shared" si="0"/>
        <v>0</v>
      </c>
    </row>
    <row r="14" ht="15" customHeight="1" spans="1:19">
      <c r="A14" s="40"/>
      <c r="B14" s="33" t="s">
        <v>197</v>
      </c>
      <c r="C14" s="37" t="s">
        <v>201</v>
      </c>
      <c r="D14" s="38">
        <f>SUM(Sheet1!BD:BD)*D1</f>
        <v>0</v>
      </c>
      <c r="E14" s="37" t="s">
        <v>196</v>
      </c>
      <c r="F14" s="38">
        <f>D14*Sheet3!$Q$1*6</f>
        <v>0</v>
      </c>
      <c r="G14" s="29"/>
      <c r="H14" s="29"/>
      <c r="J14" s="29"/>
      <c r="P14" s="40"/>
      <c r="Q14" s="33" t="s">
        <v>202</v>
      </c>
      <c r="R14" s="37" t="s">
        <v>196</v>
      </c>
      <c r="S14" s="56">
        <f t="shared" si="0"/>
        <v>0</v>
      </c>
    </row>
    <row r="15" ht="15" customHeight="1" spans="1:19">
      <c r="A15" s="40"/>
      <c r="B15" s="33" t="s">
        <v>198</v>
      </c>
      <c r="C15" s="37" t="s">
        <v>201</v>
      </c>
      <c r="D15" s="38">
        <f>SUM(Sheet1!BE:BE)*D1</f>
        <v>0</v>
      </c>
      <c r="E15" s="37" t="s">
        <v>196</v>
      </c>
      <c r="F15" s="38">
        <f>D15*Sheet3!$Q$1*9</f>
        <v>0</v>
      </c>
      <c r="G15" s="29"/>
      <c r="H15" s="29"/>
      <c r="J15" s="29"/>
      <c r="P15" s="40"/>
      <c r="Q15" s="33" t="s">
        <v>203</v>
      </c>
      <c r="R15" s="37" t="s">
        <v>196</v>
      </c>
      <c r="S15" s="56">
        <f t="shared" si="0"/>
        <v>0</v>
      </c>
    </row>
    <row r="16" ht="15" customHeight="1" spans="1:19">
      <c r="A16" s="40"/>
      <c r="B16" s="33" t="s">
        <v>200</v>
      </c>
      <c r="C16" s="37" t="s">
        <v>201</v>
      </c>
      <c r="D16" s="38">
        <f>SUM(Sheet1!BF:BF)*D1</f>
        <v>0</v>
      </c>
      <c r="E16" s="37" t="s">
        <v>196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204</v>
      </c>
      <c r="R16" s="51" t="s">
        <v>199</v>
      </c>
      <c r="S16" s="38">
        <f>D23</f>
        <v>0</v>
      </c>
    </row>
    <row r="17" ht="15" customHeight="1" spans="1:19">
      <c r="A17" s="40"/>
      <c r="B17" s="33" t="s">
        <v>202</v>
      </c>
      <c r="C17" s="37" t="s">
        <v>201</v>
      </c>
      <c r="D17" s="38">
        <f>SUM(Sheet1!BG:BG)*D1</f>
        <v>0</v>
      </c>
      <c r="E17" s="37" t="s">
        <v>196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187</v>
      </c>
      <c r="S17" s="52">
        <f>D24</f>
        <v>204.625344</v>
      </c>
    </row>
    <row r="18" ht="15" customHeight="1" spans="1:19">
      <c r="A18" s="40"/>
      <c r="B18" s="33" t="s">
        <v>58</v>
      </c>
      <c r="C18" s="37" t="s">
        <v>199</v>
      </c>
      <c r="D18" s="38">
        <f>SUM(Sheet1!BH:BH)*D1</f>
        <v>0</v>
      </c>
      <c r="E18" s="37" t="s">
        <v>196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187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199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205</v>
      </c>
      <c r="B20" s="33" t="s">
        <v>60</v>
      </c>
      <c r="C20" s="37" t="s">
        <v>187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204</v>
      </c>
      <c r="C23" s="51" t="s">
        <v>199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187</v>
      </c>
      <c r="D24" s="52">
        <f>SUM(Sheet1!BR:BR)*D1*1.05</f>
        <v>204.625344</v>
      </c>
      <c r="E24" s="36"/>
      <c r="F24" s="36"/>
    </row>
    <row r="25" spans="1:6">
      <c r="A25" s="34" t="s">
        <v>68</v>
      </c>
      <c r="B25" s="34"/>
      <c r="C25" s="51" t="s">
        <v>187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110</v>
      </c>
      <c r="C2" s="5" t="s">
        <v>207</v>
      </c>
      <c r="D2" s="5"/>
      <c r="E2" s="5"/>
      <c r="F2" s="5"/>
      <c r="G2" s="5"/>
      <c r="H2" s="5"/>
      <c r="I2" s="5"/>
      <c r="J2" s="5"/>
      <c r="K2" s="13" t="s">
        <v>208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108</v>
      </c>
      <c r="V2" s="5" t="s">
        <v>131</v>
      </c>
      <c r="W2" s="17" t="s">
        <v>209</v>
      </c>
      <c r="X2" s="17"/>
      <c r="Z2" s="5" t="s">
        <v>210</v>
      </c>
    </row>
    <row r="3" spans="1:26">
      <c r="A3" s="5" t="s">
        <v>211</v>
      </c>
      <c r="B3" s="5" t="s">
        <v>212</v>
      </c>
      <c r="C3" s="5" t="s">
        <v>213</v>
      </c>
      <c r="D3" s="5" t="s">
        <v>214</v>
      </c>
      <c r="E3" s="5" t="s">
        <v>215</v>
      </c>
      <c r="F3" s="5" t="s">
        <v>216</v>
      </c>
      <c r="G3" s="5" t="s">
        <v>217</v>
      </c>
      <c r="H3" s="5" t="s">
        <v>218</v>
      </c>
      <c r="I3" s="5" t="s">
        <v>219</v>
      </c>
      <c r="J3" s="5" t="s">
        <v>220</v>
      </c>
      <c r="K3" s="5" t="s">
        <v>221</v>
      </c>
      <c r="L3" s="5" t="s">
        <v>222</v>
      </c>
      <c r="M3" s="5" t="s">
        <v>223</v>
      </c>
      <c r="N3" s="5" t="s">
        <v>224</v>
      </c>
      <c r="O3" s="5" t="s">
        <v>225</v>
      </c>
      <c r="P3" s="5" t="s">
        <v>226</v>
      </c>
      <c r="Q3" s="5" t="s">
        <v>227</v>
      </c>
      <c r="R3" s="5" t="s">
        <v>228</v>
      </c>
      <c r="S3" s="5" t="s">
        <v>229</v>
      </c>
      <c r="T3" s="5" t="s">
        <v>230</v>
      </c>
      <c r="U3" s="5" t="s">
        <v>231</v>
      </c>
      <c r="V3" s="5" t="s">
        <v>232</v>
      </c>
      <c r="W3" s="18" t="s">
        <v>111</v>
      </c>
      <c r="X3" s="18" t="s">
        <v>112</v>
      </c>
      <c r="Z3" s="5" t="s">
        <v>111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233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110</v>
      </c>
      <c r="C11" s="5" t="s">
        <v>207</v>
      </c>
      <c r="D11" s="5"/>
      <c r="E11" s="5"/>
      <c r="F11" s="5"/>
      <c r="G11" s="5" t="s">
        <v>208</v>
      </c>
      <c r="H11" s="5"/>
      <c r="I11" s="5"/>
      <c r="J11" s="5"/>
      <c r="K11" s="5"/>
      <c r="L11" s="5"/>
      <c r="M11" s="5" t="s">
        <v>108</v>
      </c>
      <c r="N11" s="5" t="s">
        <v>131</v>
      </c>
      <c r="O11" s="17" t="s">
        <v>209</v>
      </c>
      <c r="P11" s="17"/>
      <c r="R11" s="5" t="s">
        <v>210</v>
      </c>
    </row>
    <row r="12" spans="1:18">
      <c r="A12" s="5" t="s">
        <v>211</v>
      </c>
      <c r="B12" s="5" t="s">
        <v>212</v>
      </c>
      <c r="C12" s="5" t="s">
        <v>213</v>
      </c>
      <c r="D12" s="5" t="s">
        <v>214</v>
      </c>
      <c r="E12" s="5" t="s">
        <v>216</v>
      </c>
      <c r="F12" s="5" t="s">
        <v>217</v>
      </c>
      <c r="G12" s="5" t="s">
        <v>221</v>
      </c>
      <c r="H12" s="5" t="s">
        <v>215</v>
      </c>
      <c r="I12" s="5" t="s">
        <v>222</v>
      </c>
      <c r="J12" s="5" t="s">
        <v>218</v>
      </c>
      <c r="K12" s="5" t="s">
        <v>219</v>
      </c>
      <c r="L12" s="5" t="s">
        <v>220</v>
      </c>
      <c r="M12" s="5" t="s">
        <v>231</v>
      </c>
      <c r="N12" s="5" t="s">
        <v>232</v>
      </c>
      <c r="O12" s="18" t="s">
        <v>111</v>
      </c>
      <c r="P12" s="18" t="s">
        <v>112</v>
      </c>
      <c r="R12" s="5" t="s">
        <v>111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234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109</v>
      </c>
      <c r="B18" s="9" t="s">
        <v>110</v>
      </c>
      <c r="C18" s="9" t="s">
        <v>235</v>
      </c>
      <c r="D18" s="9"/>
      <c r="E18" s="9"/>
      <c r="F18" s="9"/>
      <c r="G18" s="9" t="s">
        <v>236</v>
      </c>
      <c r="H18" s="9"/>
      <c r="I18" s="9"/>
      <c r="J18" s="9"/>
      <c r="K18" s="17" t="s">
        <v>108</v>
      </c>
      <c r="L18" s="17" t="s">
        <v>209</v>
      </c>
      <c r="M18" s="17"/>
      <c r="N18" s="21"/>
      <c r="O18" s="17" t="s">
        <v>210</v>
      </c>
    </row>
    <row r="19" spans="1:15">
      <c r="A19" s="9" t="s">
        <v>211</v>
      </c>
      <c r="B19" s="9" t="s">
        <v>212</v>
      </c>
      <c r="C19" s="9" t="s">
        <v>213</v>
      </c>
      <c r="D19" s="9" t="s">
        <v>214</v>
      </c>
      <c r="E19" s="9" t="s">
        <v>216</v>
      </c>
      <c r="F19" s="9" t="s">
        <v>217</v>
      </c>
      <c r="G19" s="9" t="s">
        <v>221</v>
      </c>
      <c r="H19" s="9" t="s">
        <v>215</v>
      </c>
      <c r="I19" s="9" t="s">
        <v>218</v>
      </c>
      <c r="J19" s="9" t="s">
        <v>219</v>
      </c>
      <c r="K19" s="9" t="s">
        <v>231</v>
      </c>
      <c r="L19" s="17" t="s">
        <v>111</v>
      </c>
      <c r="M19" s="17" t="s">
        <v>112</v>
      </c>
      <c r="N19" s="21"/>
      <c r="O19" s="17" t="s">
        <v>111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